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D Estimate 2\"/>
    </mc:Choice>
  </mc:AlternateContent>
  <xr:revisionPtr revIDLastSave="0" documentId="13_ncr:1_{CE36FAD5-74C5-4406-8B87-61406669F0D9}" xr6:coauthVersionLast="47" xr6:coauthVersionMax="47" xr10:uidLastSave="{00000000-0000-0000-0000-000000000000}"/>
  <bookViews>
    <workbookView xWindow="16080" yWindow="-120" windowWidth="28110" windowHeight="16440" xr2:uid="{EB779FAA-12B5-4A95-ABA4-1C1B7E21B1D3}"/>
  </bookViews>
  <sheets>
    <sheet name="SMDAMAGE_soln_Figs3-5_after_d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Q101" i="1" l="1"/>
  <c r="BQ102" i="1"/>
  <c r="BQ103" i="1"/>
  <c r="BQ104" i="1"/>
  <c r="BQ105" i="1"/>
  <c r="AP2" i="1"/>
  <c r="BQ7" i="1"/>
  <c r="BQ8" i="1" s="1"/>
  <c r="BQ9" i="1" s="1"/>
  <c r="BQ10" i="1" s="1"/>
  <c r="BQ11" i="1" s="1"/>
  <c r="BQ12" i="1" s="1"/>
  <c r="BQ13" i="1" s="1"/>
  <c r="BQ14" i="1" s="1"/>
  <c r="BQ15" i="1" s="1"/>
  <c r="BQ16" i="1" s="1"/>
  <c r="BQ17" i="1" s="1"/>
  <c r="BQ18" i="1" s="1"/>
  <c r="BQ19" i="1" s="1"/>
  <c r="BQ20" i="1" s="1"/>
  <c r="BQ21" i="1" s="1"/>
  <c r="BQ22" i="1" s="1"/>
  <c r="BQ23" i="1" s="1"/>
  <c r="BQ24" i="1" s="1"/>
  <c r="BQ25" i="1" s="1"/>
  <c r="BQ26" i="1" s="1"/>
  <c r="BQ27" i="1" s="1"/>
  <c r="BQ28" i="1" s="1"/>
  <c r="BQ29" i="1" s="1"/>
  <c r="BQ30" i="1" s="1"/>
  <c r="BQ31" i="1" s="1"/>
  <c r="BQ32" i="1" s="1"/>
  <c r="BQ33" i="1" s="1"/>
  <c r="BQ34" i="1" s="1"/>
  <c r="BQ35" i="1" s="1"/>
  <c r="BQ36" i="1" s="1"/>
  <c r="BQ37" i="1" s="1"/>
  <c r="BQ38" i="1" s="1"/>
  <c r="BQ39" i="1" s="1"/>
  <c r="BQ40" i="1" s="1"/>
  <c r="BQ41" i="1" s="1"/>
  <c r="BQ42" i="1" s="1"/>
  <c r="BQ43" i="1" s="1"/>
  <c r="BQ44" i="1" s="1"/>
  <c r="BQ45" i="1" s="1"/>
  <c r="BQ46" i="1" s="1"/>
  <c r="BQ47" i="1" s="1"/>
  <c r="BQ48" i="1" s="1"/>
  <c r="BQ49" i="1" s="1"/>
  <c r="BQ50" i="1" s="1"/>
  <c r="BQ51" i="1" s="1"/>
  <c r="BQ52" i="1" s="1"/>
  <c r="BQ53" i="1" s="1"/>
  <c r="BQ54" i="1" s="1"/>
  <c r="BQ55" i="1" s="1"/>
  <c r="BQ56" i="1" s="1"/>
  <c r="BQ57" i="1" s="1"/>
  <c r="BQ58" i="1" s="1"/>
  <c r="BQ59" i="1" s="1"/>
  <c r="BQ60" i="1" s="1"/>
  <c r="BQ61" i="1" s="1"/>
  <c r="BQ62" i="1" s="1"/>
  <c r="BQ63" i="1" s="1"/>
  <c r="BQ64" i="1" s="1"/>
  <c r="BQ65" i="1" s="1"/>
  <c r="BQ66" i="1" s="1"/>
  <c r="BQ67" i="1" s="1"/>
  <c r="BQ68" i="1" s="1"/>
  <c r="BQ69" i="1" s="1"/>
  <c r="BQ70" i="1" s="1"/>
  <c r="BQ71" i="1" s="1"/>
  <c r="BQ72" i="1" s="1"/>
  <c r="BQ73" i="1" s="1"/>
  <c r="BQ74" i="1" s="1"/>
  <c r="BQ75" i="1" s="1"/>
  <c r="BQ76" i="1" s="1"/>
  <c r="BQ77" i="1" s="1"/>
  <c r="BQ78" i="1" s="1"/>
  <c r="BQ79" i="1" s="1"/>
  <c r="BQ80" i="1" s="1"/>
  <c r="BQ81" i="1" s="1"/>
  <c r="BQ82" i="1" s="1"/>
  <c r="BQ83" i="1" s="1"/>
  <c r="BQ84" i="1" s="1"/>
  <c r="BQ85" i="1" s="1"/>
  <c r="BQ86" i="1" s="1"/>
  <c r="BQ87" i="1" s="1"/>
  <c r="BQ88" i="1" s="1"/>
  <c r="BQ89" i="1" s="1"/>
  <c r="BQ90" i="1" s="1"/>
  <c r="BQ91" i="1" s="1"/>
  <c r="BQ92" i="1" s="1"/>
  <c r="BQ93" i="1" s="1"/>
  <c r="BQ94" i="1" s="1"/>
  <c r="BQ95" i="1" s="1"/>
  <c r="BQ96" i="1" s="1"/>
  <c r="BQ97" i="1" s="1"/>
  <c r="BQ98" i="1" s="1"/>
  <c r="BQ99" i="1" s="1"/>
  <c r="BQ100" i="1" s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6" i="1"/>
  <c r="BQ5" i="1"/>
  <c r="BP155" i="1"/>
  <c r="BP154" i="1"/>
  <c r="BP153" i="1"/>
  <c r="BP152" i="1"/>
  <c r="BP151" i="1"/>
  <c r="BP150" i="1"/>
  <c r="BP149" i="1"/>
  <c r="BP148" i="1"/>
  <c r="BP147" i="1"/>
  <c r="BP146" i="1"/>
  <c r="BP145" i="1"/>
  <c r="BP144" i="1"/>
  <c r="BP143" i="1"/>
  <c r="BP142" i="1"/>
  <c r="BP141" i="1"/>
  <c r="BP140" i="1"/>
  <c r="BP139" i="1"/>
  <c r="BP138" i="1"/>
  <c r="BP137" i="1"/>
  <c r="BP136" i="1"/>
  <c r="BP135" i="1"/>
  <c r="BP134" i="1"/>
  <c r="BP133" i="1"/>
  <c r="BP132" i="1"/>
  <c r="BP131" i="1"/>
  <c r="BP130" i="1"/>
  <c r="BP129" i="1"/>
  <c r="BP128" i="1"/>
  <c r="BP127" i="1"/>
  <c r="BP126" i="1"/>
  <c r="BP125" i="1"/>
  <c r="BP124" i="1"/>
  <c r="BP123" i="1"/>
  <c r="BP122" i="1"/>
  <c r="BP121" i="1"/>
  <c r="BP120" i="1"/>
  <c r="BP119" i="1"/>
  <c r="BP118" i="1"/>
  <c r="BP117" i="1"/>
  <c r="BP116" i="1"/>
  <c r="BP115" i="1"/>
  <c r="BP114" i="1"/>
  <c r="BP113" i="1"/>
  <c r="BP112" i="1"/>
  <c r="BP111" i="1"/>
  <c r="BP110" i="1"/>
  <c r="BP109" i="1"/>
  <c r="BP108" i="1"/>
  <c r="BP107" i="1"/>
  <c r="BP106" i="1"/>
  <c r="BP105" i="1"/>
  <c r="BP104" i="1"/>
  <c r="BP103" i="1"/>
  <c r="BP102" i="1"/>
  <c r="BP101" i="1"/>
  <c r="BP100" i="1"/>
  <c r="BP99" i="1"/>
  <c r="BP98" i="1"/>
  <c r="BP97" i="1"/>
  <c r="BP96" i="1"/>
  <c r="BP95" i="1"/>
  <c r="BP94" i="1"/>
  <c r="BP93" i="1"/>
  <c r="BP92" i="1"/>
  <c r="BP91" i="1"/>
  <c r="BP90" i="1"/>
  <c r="BP89" i="1"/>
  <c r="BP88" i="1"/>
  <c r="BP87" i="1"/>
  <c r="BP86" i="1"/>
  <c r="BP85" i="1"/>
  <c r="BP84" i="1"/>
  <c r="BP83" i="1"/>
  <c r="BP82" i="1"/>
  <c r="BP81" i="1"/>
  <c r="BP80" i="1"/>
  <c r="BP79" i="1"/>
  <c r="BP78" i="1"/>
  <c r="BP77" i="1"/>
  <c r="BP76" i="1"/>
  <c r="BP75" i="1"/>
  <c r="BP74" i="1"/>
  <c r="BP73" i="1"/>
  <c r="BP72" i="1"/>
  <c r="BP71" i="1"/>
  <c r="BP70" i="1"/>
  <c r="BP69" i="1"/>
  <c r="BP68" i="1"/>
  <c r="BP67" i="1"/>
  <c r="BP66" i="1"/>
  <c r="BP65" i="1"/>
  <c r="BP64" i="1"/>
  <c r="BP63" i="1"/>
  <c r="BP62" i="1"/>
  <c r="BP61" i="1"/>
  <c r="BP60" i="1"/>
  <c r="BP59" i="1"/>
  <c r="BP58" i="1"/>
  <c r="BP57" i="1"/>
  <c r="BP56" i="1"/>
  <c r="BP55" i="1"/>
  <c r="BP54" i="1"/>
  <c r="BP53" i="1"/>
  <c r="BP52" i="1"/>
  <c r="BP51" i="1"/>
  <c r="BP50" i="1"/>
  <c r="BP49" i="1"/>
  <c r="BP48" i="1"/>
  <c r="BP47" i="1"/>
  <c r="BP46" i="1"/>
  <c r="BP45" i="1"/>
  <c r="BP44" i="1"/>
  <c r="BP43" i="1"/>
  <c r="BP42" i="1"/>
  <c r="BP41" i="1"/>
  <c r="BP40" i="1"/>
  <c r="BP39" i="1"/>
  <c r="BP38" i="1"/>
  <c r="BP37" i="1"/>
  <c r="BP36" i="1"/>
  <c r="BP35" i="1"/>
  <c r="BP34" i="1"/>
  <c r="BP33" i="1"/>
  <c r="BP32" i="1"/>
  <c r="BP31" i="1"/>
  <c r="BP30" i="1"/>
  <c r="BP29" i="1"/>
  <c r="BP28" i="1"/>
  <c r="BP27" i="1"/>
  <c r="BP26" i="1"/>
  <c r="BP25" i="1"/>
  <c r="BP24" i="1"/>
  <c r="BP23" i="1"/>
  <c r="BP22" i="1"/>
  <c r="BP21" i="1"/>
  <c r="BP20" i="1"/>
  <c r="BP19" i="1"/>
  <c r="BP18" i="1"/>
  <c r="BP17" i="1"/>
  <c r="BP16" i="1"/>
  <c r="BP15" i="1"/>
  <c r="BP14" i="1"/>
  <c r="BP13" i="1"/>
  <c r="BP12" i="1"/>
  <c r="BP11" i="1"/>
  <c r="BP10" i="1"/>
  <c r="BP9" i="1"/>
  <c r="BP8" i="1"/>
  <c r="BP7" i="1"/>
  <c r="BP6" i="1"/>
  <c r="BP5" i="1"/>
  <c r="BN300" i="1" a="1"/>
  <c r="BN300" i="1" s="1"/>
  <c r="BM300" i="1"/>
  <c r="BN299" i="1" a="1"/>
  <c r="BN299" i="1" s="1"/>
  <c r="BM299" i="1"/>
  <c r="BN298" i="1" a="1"/>
  <c r="BN298" i="1" s="1"/>
  <c r="BM298" i="1"/>
  <c r="BN297" i="1" a="1"/>
  <c r="BN297" i="1" s="1"/>
  <c r="BM297" i="1"/>
  <c r="BN296" i="1" a="1"/>
  <c r="BN296" i="1" s="1"/>
  <c r="BM296" i="1"/>
  <c r="BN295" i="1"/>
  <c r="BN295" i="1" a="1"/>
  <c r="BM295" i="1"/>
  <c r="BN294" i="1" a="1"/>
  <c r="BN294" i="1" s="1"/>
  <c r="BM294" i="1"/>
  <c r="BN293" i="1" a="1"/>
  <c r="BN293" i="1" s="1"/>
  <c r="BM293" i="1"/>
  <c r="BN292" i="1" a="1"/>
  <c r="BN292" i="1" s="1"/>
  <c r="BM292" i="1"/>
  <c r="BN291" i="1" a="1"/>
  <c r="BN291" i="1" s="1"/>
  <c r="BM291" i="1"/>
  <c r="BN290" i="1" a="1"/>
  <c r="BN290" i="1" s="1"/>
  <c r="BM290" i="1"/>
  <c r="BN289" i="1" a="1"/>
  <c r="BN289" i="1" s="1"/>
  <c r="BM289" i="1"/>
  <c r="BN288" i="1"/>
  <c r="BN288" i="1" a="1"/>
  <c r="BM288" i="1"/>
  <c r="BN287" i="1" a="1"/>
  <c r="BN287" i="1" s="1"/>
  <c r="BM287" i="1"/>
  <c r="BN286" i="1" a="1"/>
  <c r="BN286" i="1" s="1"/>
  <c r="BM286" i="1"/>
  <c r="BN285" i="1" a="1"/>
  <c r="BN285" i="1" s="1"/>
  <c r="BM285" i="1"/>
  <c r="BN284" i="1"/>
  <c r="BN284" i="1" a="1"/>
  <c r="BM284" i="1"/>
  <c r="BN283" i="1" a="1"/>
  <c r="BN283" i="1" s="1"/>
  <c r="BM283" i="1"/>
  <c r="BN282" i="1" a="1"/>
  <c r="BN282" i="1" s="1"/>
  <c r="BM282" i="1"/>
  <c r="BN281" i="1" a="1"/>
  <c r="BN281" i="1" s="1"/>
  <c r="BM281" i="1"/>
  <c r="BN280" i="1"/>
  <c r="BN280" i="1" a="1"/>
  <c r="BM280" i="1"/>
  <c r="BN279" i="1" a="1"/>
  <c r="BN279" i="1" s="1"/>
  <c r="BM279" i="1"/>
  <c r="BN278" i="1" a="1"/>
  <c r="BN278" i="1" s="1"/>
  <c r="BM278" i="1"/>
  <c r="BN277" i="1" a="1"/>
  <c r="BN277" i="1" s="1"/>
  <c r="BM277" i="1"/>
  <c r="BN276" i="1"/>
  <c r="BN276" i="1" a="1"/>
  <c r="BM276" i="1"/>
  <c r="BN275" i="1" a="1"/>
  <c r="BN275" i="1" s="1"/>
  <c r="BM275" i="1"/>
  <c r="BN274" i="1" a="1"/>
  <c r="BN274" i="1" s="1"/>
  <c r="BM274" i="1"/>
  <c r="BN273" i="1" a="1"/>
  <c r="BN273" i="1" s="1"/>
  <c r="BM273" i="1"/>
  <c r="BN272" i="1"/>
  <c r="BN272" i="1" a="1"/>
  <c r="BM272" i="1"/>
  <c r="BN271" i="1" a="1"/>
  <c r="BN271" i="1" s="1"/>
  <c r="BM271" i="1"/>
  <c r="BN270" i="1" a="1"/>
  <c r="BN270" i="1" s="1"/>
  <c r="BM270" i="1"/>
  <c r="BN269" i="1" a="1"/>
  <c r="BN269" i="1" s="1"/>
  <c r="BM269" i="1"/>
  <c r="BN268" i="1"/>
  <c r="BN268" i="1" a="1"/>
  <c r="BM268" i="1"/>
  <c r="BN267" i="1" a="1"/>
  <c r="BN267" i="1" s="1"/>
  <c r="BM267" i="1"/>
  <c r="BN266" i="1" a="1"/>
  <c r="BN266" i="1" s="1"/>
  <c r="BM266" i="1"/>
  <c r="BN265" i="1" a="1"/>
  <c r="BN265" i="1" s="1"/>
  <c r="BM265" i="1"/>
  <c r="BN264" i="1"/>
  <c r="BN264" i="1" a="1"/>
  <c r="BM264" i="1"/>
  <c r="BN263" i="1" a="1"/>
  <c r="BN263" i="1" s="1"/>
  <c r="BM263" i="1"/>
  <c r="BN262" i="1" a="1"/>
  <c r="BN262" i="1" s="1"/>
  <c r="BM262" i="1"/>
  <c r="BN261" i="1" a="1"/>
  <c r="BN261" i="1" s="1"/>
  <c r="BM261" i="1"/>
  <c r="BN260" i="1"/>
  <c r="BN260" i="1" a="1"/>
  <c r="BM260" i="1"/>
  <c r="BN259" i="1" a="1"/>
  <c r="BN259" i="1" s="1"/>
  <c r="BM259" i="1"/>
  <c r="BN258" i="1" a="1"/>
  <c r="BN258" i="1" s="1"/>
  <c r="BM258" i="1"/>
  <c r="BN257" i="1" a="1"/>
  <c r="BN257" i="1" s="1"/>
  <c r="BM257" i="1"/>
  <c r="BN256" i="1"/>
  <c r="BN256" i="1" a="1"/>
  <c r="BM256" i="1"/>
  <c r="BN255" i="1" a="1"/>
  <c r="BN255" i="1" s="1"/>
  <c r="BM255" i="1"/>
  <c r="BN254" i="1" a="1"/>
  <c r="BN254" i="1" s="1"/>
  <c r="BM254" i="1"/>
  <c r="BN253" i="1" a="1"/>
  <c r="BN253" i="1" s="1"/>
  <c r="BM253" i="1"/>
  <c r="BN252" i="1"/>
  <c r="BN252" i="1" a="1"/>
  <c r="BM252" i="1"/>
  <c r="BN251" i="1" a="1"/>
  <c r="BN251" i="1" s="1"/>
  <c r="BM251" i="1"/>
  <c r="BN250" i="1" a="1"/>
  <c r="BN250" i="1" s="1"/>
  <c r="BM250" i="1"/>
  <c r="BN249" i="1" a="1"/>
  <c r="BN249" i="1" s="1"/>
  <c r="BM249" i="1"/>
  <c r="BN248" i="1"/>
  <c r="BN248" i="1" a="1"/>
  <c r="BM248" i="1"/>
  <c r="BN247" i="1" a="1"/>
  <c r="BN247" i="1" s="1"/>
  <c r="BM247" i="1"/>
  <c r="BN246" i="1" a="1"/>
  <c r="BN246" i="1" s="1"/>
  <c r="BM246" i="1"/>
  <c r="BN245" i="1" a="1"/>
  <c r="BN245" i="1" s="1"/>
  <c r="BM245" i="1"/>
  <c r="BN244" i="1"/>
  <c r="BN244" i="1" a="1"/>
  <c r="BM244" i="1"/>
  <c r="BN243" i="1" a="1"/>
  <c r="BN243" i="1" s="1"/>
  <c r="BM243" i="1"/>
  <c r="BN242" i="1" a="1"/>
  <c r="BN242" i="1" s="1"/>
  <c r="BM242" i="1"/>
  <c r="BN241" i="1" a="1"/>
  <c r="BN241" i="1" s="1"/>
  <c r="BM241" i="1"/>
  <c r="BN240" i="1"/>
  <c r="BN240" i="1" a="1"/>
  <c r="BM240" i="1"/>
  <c r="BN239" i="1" a="1"/>
  <c r="BN239" i="1" s="1"/>
  <c r="BM239" i="1"/>
  <c r="BN238" i="1" a="1"/>
  <c r="BN238" i="1" s="1"/>
  <c r="BM238" i="1"/>
  <c r="BN237" i="1" a="1"/>
  <c r="BN237" i="1" s="1"/>
  <c r="BM237" i="1"/>
  <c r="BN236" i="1"/>
  <c r="BN236" i="1" a="1"/>
  <c r="BM236" i="1"/>
  <c r="BN235" i="1" a="1"/>
  <c r="BN235" i="1" s="1"/>
  <c r="BM235" i="1"/>
  <c r="BN234" i="1" a="1"/>
  <c r="BN234" i="1" s="1"/>
  <c r="BM234" i="1"/>
  <c r="BN233" i="1" a="1"/>
  <c r="BN233" i="1" s="1"/>
  <c r="BM233" i="1"/>
  <c r="BN232" i="1"/>
  <c r="BN232" i="1" a="1"/>
  <c r="BM232" i="1"/>
  <c r="BN231" i="1" a="1"/>
  <c r="BN231" i="1" s="1"/>
  <c r="BM231" i="1"/>
  <c r="BN230" i="1" a="1"/>
  <c r="BN230" i="1" s="1"/>
  <c r="BM230" i="1"/>
  <c r="BN229" i="1" a="1"/>
  <c r="BN229" i="1" s="1"/>
  <c r="BM229" i="1"/>
  <c r="BN228" i="1"/>
  <c r="BN228" i="1" a="1"/>
  <c r="BM228" i="1"/>
  <c r="BN227" i="1" a="1"/>
  <c r="BN227" i="1" s="1"/>
  <c r="BM227" i="1"/>
  <c r="BN226" i="1" a="1"/>
  <c r="BN226" i="1" s="1"/>
  <c r="BM226" i="1"/>
  <c r="BN225" i="1" a="1"/>
  <c r="BN225" i="1" s="1"/>
  <c r="BM225" i="1"/>
  <c r="BN224" i="1"/>
  <c r="BN224" i="1" a="1"/>
  <c r="BM224" i="1"/>
  <c r="BN223" i="1" a="1"/>
  <c r="BN223" i="1" s="1"/>
  <c r="BM223" i="1"/>
  <c r="BN222" i="1" a="1"/>
  <c r="BN222" i="1" s="1"/>
  <c r="BM222" i="1"/>
  <c r="BN221" i="1" a="1"/>
  <c r="BN221" i="1" s="1"/>
  <c r="BM221" i="1"/>
  <c r="BN220" i="1"/>
  <c r="BN220" i="1" a="1"/>
  <c r="BM220" i="1"/>
  <c r="BN219" i="1" a="1"/>
  <c r="BN219" i="1" s="1"/>
  <c r="BM219" i="1"/>
  <c r="BN218" i="1" a="1"/>
  <c r="BN218" i="1" s="1"/>
  <c r="BM218" i="1"/>
  <c r="BN217" i="1" a="1"/>
  <c r="BN217" i="1" s="1"/>
  <c r="BM217" i="1"/>
  <c r="BN216" i="1"/>
  <c r="BN216" i="1" a="1"/>
  <c r="BM216" i="1"/>
  <c r="BN215" i="1" a="1"/>
  <c r="BN215" i="1" s="1"/>
  <c r="BM215" i="1"/>
  <c r="BN214" i="1" a="1"/>
  <c r="BN214" i="1" s="1"/>
  <c r="BM214" i="1"/>
  <c r="BN213" i="1" a="1"/>
  <c r="BN213" i="1" s="1"/>
  <c r="BM213" i="1"/>
  <c r="BN212" i="1"/>
  <c r="BN212" i="1" a="1"/>
  <c r="BM212" i="1"/>
  <c r="BN211" i="1" a="1"/>
  <c r="BN211" i="1" s="1"/>
  <c r="BM211" i="1"/>
  <c r="BN210" i="1" a="1"/>
  <c r="BN210" i="1" s="1"/>
  <c r="BM210" i="1"/>
  <c r="BN209" i="1" a="1"/>
  <c r="BN209" i="1" s="1"/>
  <c r="BM209" i="1"/>
  <c r="BN208" i="1"/>
  <c r="BN208" i="1" a="1"/>
  <c r="BM208" i="1"/>
  <c r="BN207" i="1" a="1"/>
  <c r="BN207" i="1" s="1"/>
  <c r="BM207" i="1"/>
  <c r="BN206" i="1" a="1"/>
  <c r="BN206" i="1" s="1"/>
  <c r="BM206" i="1"/>
  <c r="BN205" i="1" a="1"/>
  <c r="BN205" i="1" s="1"/>
  <c r="BM205" i="1"/>
  <c r="BN204" i="1"/>
  <c r="BN204" i="1" a="1"/>
  <c r="BM204" i="1"/>
  <c r="BN203" i="1" a="1"/>
  <c r="BN203" i="1" s="1"/>
  <c r="BM203" i="1"/>
  <c r="BN202" i="1" a="1"/>
  <c r="BN202" i="1" s="1"/>
  <c r="BM202" i="1"/>
  <c r="BN201" i="1" a="1"/>
  <c r="BN201" i="1" s="1"/>
  <c r="BM201" i="1"/>
  <c r="BN200" i="1"/>
  <c r="BN200" i="1" a="1"/>
  <c r="BM200" i="1"/>
  <c r="BN199" i="1" a="1"/>
  <c r="BN199" i="1" s="1"/>
  <c r="BM199" i="1"/>
  <c r="BN198" i="1" a="1"/>
  <c r="BN198" i="1" s="1"/>
  <c r="BM198" i="1"/>
  <c r="BN197" i="1" a="1"/>
  <c r="BN197" i="1" s="1"/>
  <c r="BM197" i="1"/>
  <c r="BN196" i="1"/>
  <c r="BN196" i="1" a="1"/>
  <c r="BM196" i="1"/>
  <c r="BN195" i="1" a="1"/>
  <c r="BN195" i="1" s="1"/>
  <c r="BM195" i="1"/>
  <c r="BN194" i="1" a="1"/>
  <c r="BN194" i="1" s="1"/>
  <c r="BM194" i="1"/>
  <c r="BN193" i="1" a="1"/>
  <c r="BN193" i="1" s="1"/>
  <c r="BM193" i="1"/>
  <c r="BN192" i="1"/>
  <c r="BN192" i="1" a="1"/>
  <c r="BM192" i="1"/>
  <c r="BN191" i="1" a="1"/>
  <c r="BN191" i="1" s="1"/>
  <c r="BM191" i="1"/>
  <c r="BN190" i="1" a="1"/>
  <c r="BN190" i="1" s="1"/>
  <c r="BM190" i="1"/>
  <c r="BN189" i="1" a="1"/>
  <c r="BN189" i="1" s="1"/>
  <c r="BM189" i="1"/>
  <c r="BN188" i="1"/>
  <c r="BN188" i="1" a="1"/>
  <c r="BM188" i="1"/>
  <c r="BN187" i="1" a="1"/>
  <c r="BN187" i="1" s="1"/>
  <c r="BM187" i="1"/>
  <c r="BN186" i="1" a="1"/>
  <c r="BN186" i="1" s="1"/>
  <c r="BM186" i="1"/>
  <c r="BN185" i="1" a="1"/>
  <c r="BN185" i="1" s="1"/>
  <c r="BM185" i="1"/>
  <c r="BN184" i="1"/>
  <c r="BN184" i="1" a="1"/>
  <c r="BM184" i="1"/>
  <c r="BN183" i="1" a="1"/>
  <c r="BN183" i="1" s="1"/>
  <c r="BM183" i="1"/>
  <c r="BN182" i="1" a="1"/>
  <c r="BN182" i="1" s="1"/>
  <c r="BM182" i="1"/>
  <c r="BN181" i="1" a="1"/>
  <c r="BN181" i="1" s="1"/>
  <c r="BM181" i="1"/>
  <c r="BN180" i="1"/>
  <c r="BN180" i="1" a="1"/>
  <c r="BM180" i="1"/>
  <c r="BN179" i="1" a="1"/>
  <c r="BN179" i="1" s="1"/>
  <c r="BM179" i="1"/>
  <c r="BN178" i="1" a="1"/>
  <c r="BN178" i="1" s="1"/>
  <c r="BM178" i="1"/>
  <c r="BN177" i="1" a="1"/>
  <c r="BN177" i="1" s="1"/>
  <c r="BM177" i="1"/>
  <c r="BN176" i="1" a="1"/>
  <c r="BN176" i="1" s="1"/>
  <c r="BM176" i="1"/>
  <c r="BN175" i="1" a="1"/>
  <c r="BN175" i="1" s="1"/>
  <c r="BM175" i="1"/>
  <c r="BN174" i="1" a="1"/>
  <c r="BN174" i="1" s="1"/>
  <c r="BM174" i="1"/>
  <c r="BN173" i="1" a="1"/>
  <c r="BN173" i="1" s="1"/>
  <c r="BM173" i="1"/>
  <c r="BN172" i="1"/>
  <c r="BN172" i="1" a="1"/>
  <c r="BM172" i="1"/>
  <c r="BN171" i="1" a="1"/>
  <c r="BN171" i="1" s="1"/>
  <c r="BM171" i="1"/>
  <c r="BN170" i="1" a="1"/>
  <c r="BN170" i="1" s="1"/>
  <c r="BM170" i="1"/>
  <c r="BN169" i="1" a="1"/>
  <c r="BN169" i="1" s="1"/>
  <c r="BM169" i="1"/>
  <c r="BN168" i="1" a="1"/>
  <c r="BN168" i="1" s="1"/>
  <c r="BM168" i="1"/>
  <c r="BN167" i="1" a="1"/>
  <c r="BN167" i="1" s="1"/>
  <c r="BM167" i="1"/>
  <c r="BN166" i="1" a="1"/>
  <c r="BN166" i="1" s="1"/>
  <c r="BM166" i="1"/>
  <c r="BN165" i="1" a="1"/>
  <c r="BN165" i="1" s="1"/>
  <c r="BM165" i="1"/>
  <c r="BN164" i="1"/>
  <c r="BN164" i="1" a="1"/>
  <c r="BM164" i="1"/>
  <c r="BN163" i="1" a="1"/>
  <c r="BN163" i="1" s="1"/>
  <c r="BM163" i="1"/>
  <c r="BN162" i="1" a="1"/>
  <c r="BN162" i="1" s="1"/>
  <c r="BM162" i="1"/>
  <c r="BN161" i="1" a="1"/>
  <c r="BN161" i="1" s="1"/>
  <c r="BM161" i="1"/>
  <c r="BN160" i="1" a="1"/>
  <c r="BN160" i="1" s="1"/>
  <c r="BM160" i="1"/>
  <c r="BN159" i="1" a="1"/>
  <c r="BN159" i="1" s="1"/>
  <c r="BM159" i="1"/>
  <c r="BN158" i="1" a="1"/>
  <c r="BN158" i="1" s="1"/>
  <c r="BM158" i="1"/>
  <c r="BN157" i="1" a="1"/>
  <c r="BN157" i="1" s="1"/>
  <c r="BM157" i="1"/>
  <c r="BN156" i="1"/>
  <c r="BN156" i="1" a="1"/>
  <c r="BM156" i="1"/>
  <c r="BN155" i="1" a="1"/>
  <c r="BN155" i="1" s="1"/>
  <c r="BM155" i="1"/>
  <c r="BN154" i="1" a="1"/>
  <c r="BN154" i="1" s="1"/>
  <c r="BM154" i="1"/>
  <c r="BN153" i="1" a="1"/>
  <c r="BN153" i="1" s="1"/>
  <c r="BM153" i="1"/>
  <c r="BN152" i="1" a="1"/>
  <c r="BN152" i="1" s="1"/>
  <c r="BM152" i="1"/>
  <c r="BN151" i="1" a="1"/>
  <c r="BN151" i="1" s="1"/>
  <c r="BM151" i="1"/>
  <c r="BN150" i="1" a="1"/>
  <c r="BN150" i="1" s="1"/>
  <c r="BM150" i="1"/>
  <c r="BN149" i="1" a="1"/>
  <c r="BN149" i="1" s="1"/>
  <c r="BM149" i="1"/>
  <c r="BN148" i="1"/>
  <c r="BN148" i="1" a="1"/>
  <c r="BM148" i="1"/>
  <c r="BN147" i="1" a="1"/>
  <c r="BN147" i="1" s="1"/>
  <c r="BM147" i="1"/>
  <c r="BN146" i="1" a="1"/>
  <c r="BN146" i="1" s="1"/>
  <c r="BM146" i="1"/>
  <c r="BN145" i="1" a="1"/>
  <c r="BN145" i="1" s="1"/>
  <c r="BM145" i="1"/>
  <c r="BN144" i="1" a="1"/>
  <c r="BN144" i="1" s="1"/>
  <c r="BM144" i="1"/>
  <c r="BN143" i="1" a="1"/>
  <c r="BN143" i="1" s="1"/>
  <c r="BM143" i="1"/>
  <c r="BN142" i="1" a="1"/>
  <c r="BN142" i="1" s="1"/>
  <c r="BM142" i="1"/>
  <c r="BN141" i="1" a="1"/>
  <c r="BN141" i="1" s="1"/>
  <c r="BM141" i="1"/>
  <c r="BN140" i="1"/>
  <c r="BN140" i="1" a="1"/>
  <c r="BM140" i="1"/>
  <c r="BN139" i="1" a="1"/>
  <c r="BN139" i="1" s="1"/>
  <c r="BM139" i="1"/>
  <c r="BN138" i="1" a="1"/>
  <c r="BN138" i="1" s="1"/>
  <c r="BM138" i="1"/>
  <c r="BN137" i="1" a="1"/>
  <c r="BN137" i="1" s="1"/>
  <c r="BM137" i="1"/>
  <c r="BN136" i="1" a="1"/>
  <c r="BN136" i="1" s="1"/>
  <c r="BM136" i="1"/>
  <c r="BN135" i="1" a="1"/>
  <c r="BN135" i="1" s="1"/>
  <c r="BM135" i="1"/>
  <c r="BN134" i="1" a="1"/>
  <c r="BN134" i="1" s="1"/>
  <c r="BM134" i="1"/>
  <c r="BN133" i="1" a="1"/>
  <c r="BN133" i="1" s="1"/>
  <c r="BM133" i="1"/>
  <c r="BN132" i="1"/>
  <c r="BN132" i="1" a="1"/>
  <c r="BM132" i="1"/>
  <c r="BN131" i="1" a="1"/>
  <c r="BN131" i="1" s="1"/>
  <c r="BM131" i="1"/>
  <c r="BN130" i="1" a="1"/>
  <c r="BN130" i="1" s="1"/>
  <c r="BM130" i="1"/>
  <c r="BN129" i="1" a="1"/>
  <c r="BN129" i="1" s="1"/>
  <c r="BM129" i="1"/>
  <c r="BN128" i="1" a="1"/>
  <c r="BN128" i="1" s="1"/>
  <c r="BM128" i="1"/>
  <c r="BN127" i="1" a="1"/>
  <c r="BN127" i="1" s="1"/>
  <c r="BM127" i="1"/>
  <c r="BN126" i="1" a="1"/>
  <c r="BN126" i="1" s="1"/>
  <c r="BM126" i="1"/>
  <c r="BN125" i="1" a="1"/>
  <c r="BN125" i="1" s="1"/>
  <c r="BM125" i="1"/>
  <c r="BN124" i="1"/>
  <c r="BN124" i="1" a="1"/>
  <c r="BM124" i="1"/>
  <c r="BN123" i="1" a="1"/>
  <c r="BN123" i="1" s="1"/>
  <c r="BM123" i="1"/>
  <c r="BN122" i="1" a="1"/>
  <c r="BN122" i="1" s="1"/>
  <c r="BM122" i="1"/>
  <c r="BN121" i="1" a="1"/>
  <c r="BN121" i="1" s="1"/>
  <c r="BM121" i="1"/>
  <c r="BN120" i="1" a="1"/>
  <c r="BN120" i="1" s="1"/>
  <c r="BM120" i="1"/>
  <c r="BN119" i="1" a="1"/>
  <c r="BN119" i="1" s="1"/>
  <c r="BM119" i="1"/>
  <c r="BN118" i="1" a="1"/>
  <c r="BN118" i="1" s="1"/>
  <c r="BM118" i="1"/>
  <c r="BN117" i="1" a="1"/>
  <c r="BN117" i="1" s="1"/>
  <c r="BM117" i="1"/>
  <c r="BN116" i="1"/>
  <c r="BN116" i="1" a="1"/>
  <c r="BM116" i="1"/>
  <c r="BN115" i="1" a="1"/>
  <c r="BN115" i="1" s="1"/>
  <c r="BM115" i="1"/>
  <c r="BN114" i="1" a="1"/>
  <c r="BN114" i="1" s="1"/>
  <c r="BM114" i="1"/>
  <c r="BN113" i="1" a="1"/>
  <c r="BN113" i="1" s="1"/>
  <c r="BM113" i="1"/>
  <c r="BN112" i="1" a="1"/>
  <c r="BN112" i="1" s="1"/>
  <c r="BM112" i="1"/>
  <c r="BN111" i="1" a="1"/>
  <c r="BN111" i="1" s="1"/>
  <c r="BM111" i="1"/>
  <c r="BN110" i="1" a="1"/>
  <c r="BN110" i="1" s="1"/>
  <c r="BM110" i="1"/>
  <c r="BN109" i="1" a="1"/>
  <c r="BN109" i="1" s="1"/>
  <c r="BM109" i="1"/>
  <c r="BN108" i="1"/>
  <c r="BN108" i="1" a="1"/>
  <c r="BM108" i="1"/>
  <c r="BN107" i="1" a="1"/>
  <c r="BN107" i="1" s="1"/>
  <c r="BM107" i="1"/>
  <c r="BN106" i="1" a="1"/>
  <c r="BN106" i="1" s="1"/>
  <c r="BM106" i="1"/>
  <c r="BN105" i="1" a="1"/>
  <c r="BN105" i="1" s="1"/>
  <c r="BM105" i="1"/>
  <c r="BN104" i="1" a="1"/>
  <c r="BN104" i="1" s="1"/>
  <c r="BM104" i="1"/>
  <c r="BN103" i="1" a="1"/>
  <c r="BN103" i="1" s="1"/>
  <c r="BM103" i="1"/>
  <c r="BN102" i="1" a="1"/>
  <c r="BN102" i="1" s="1"/>
  <c r="BM102" i="1"/>
  <c r="BN101" i="1" a="1"/>
  <c r="BN101" i="1" s="1"/>
  <c r="BM101" i="1"/>
  <c r="BN100" i="1"/>
  <c r="BN100" i="1" a="1"/>
  <c r="BM100" i="1"/>
  <c r="BN99" i="1" a="1"/>
  <c r="BN99" i="1" s="1"/>
  <c r="BM99" i="1"/>
  <c r="BN98" i="1" a="1"/>
  <c r="BN98" i="1" s="1"/>
  <c r="BM98" i="1"/>
  <c r="BN97" i="1" a="1"/>
  <c r="BN97" i="1" s="1"/>
  <c r="BM97" i="1"/>
  <c r="BN96" i="1" a="1"/>
  <c r="BN96" i="1" s="1"/>
  <c r="BM96" i="1"/>
  <c r="BN95" i="1" a="1"/>
  <c r="BN95" i="1" s="1"/>
  <c r="BM95" i="1"/>
  <c r="BN94" i="1" a="1"/>
  <c r="BN94" i="1" s="1"/>
  <c r="BM94" i="1"/>
  <c r="BN93" i="1" a="1"/>
  <c r="BN93" i="1" s="1"/>
  <c r="BM93" i="1"/>
  <c r="BN92" i="1"/>
  <c r="BN92" i="1" a="1"/>
  <c r="BM92" i="1"/>
  <c r="BN91" i="1" a="1"/>
  <c r="BN91" i="1" s="1"/>
  <c r="BM91" i="1"/>
  <c r="BN90" i="1" a="1"/>
  <c r="BN90" i="1" s="1"/>
  <c r="BM90" i="1"/>
  <c r="BN89" i="1" a="1"/>
  <c r="BN89" i="1" s="1"/>
  <c r="BM89" i="1"/>
  <c r="BN88" i="1" a="1"/>
  <c r="BN88" i="1" s="1"/>
  <c r="BM88" i="1"/>
  <c r="BN87" i="1" a="1"/>
  <c r="BN87" i="1" s="1"/>
  <c r="BM87" i="1"/>
  <c r="BN86" i="1" a="1"/>
  <c r="BN86" i="1" s="1"/>
  <c r="BM86" i="1"/>
  <c r="BN85" i="1" a="1"/>
  <c r="BN85" i="1" s="1"/>
  <c r="BM85" i="1"/>
  <c r="BN84" i="1"/>
  <c r="BN84" i="1" a="1"/>
  <c r="BM84" i="1"/>
  <c r="BN83" i="1" a="1"/>
  <c r="BN83" i="1" s="1"/>
  <c r="BM83" i="1"/>
  <c r="BN82" i="1" a="1"/>
  <c r="BN82" i="1" s="1"/>
  <c r="BM82" i="1"/>
  <c r="BN81" i="1" a="1"/>
  <c r="BN81" i="1" s="1"/>
  <c r="BM81" i="1"/>
  <c r="BN80" i="1" a="1"/>
  <c r="BN80" i="1" s="1"/>
  <c r="BM80" i="1"/>
  <c r="BN79" i="1" a="1"/>
  <c r="BN79" i="1" s="1"/>
  <c r="BM79" i="1"/>
  <c r="BN78" i="1" a="1"/>
  <c r="BN78" i="1" s="1"/>
  <c r="BM78" i="1"/>
  <c r="BN77" i="1" a="1"/>
  <c r="BN77" i="1" s="1"/>
  <c r="BM77" i="1"/>
  <c r="BN76" i="1"/>
  <c r="BN76" i="1" a="1"/>
  <c r="BM76" i="1"/>
  <c r="BN75" i="1" a="1"/>
  <c r="BN75" i="1" s="1"/>
  <c r="BM75" i="1"/>
  <c r="BN74" i="1" a="1"/>
  <c r="BN74" i="1" s="1"/>
  <c r="BM74" i="1"/>
  <c r="BN73" i="1" a="1"/>
  <c r="BN73" i="1" s="1"/>
  <c r="BM73" i="1"/>
  <c r="BN72" i="1" a="1"/>
  <c r="BN72" i="1" s="1"/>
  <c r="BM72" i="1"/>
  <c r="BN71" i="1" a="1"/>
  <c r="BN71" i="1" s="1"/>
  <c r="BM71" i="1"/>
  <c r="BN70" i="1" a="1"/>
  <c r="BN70" i="1" s="1"/>
  <c r="BM70" i="1"/>
  <c r="BN69" i="1" a="1"/>
  <c r="BN69" i="1" s="1"/>
  <c r="BM69" i="1"/>
  <c r="BN68" i="1"/>
  <c r="BN68" i="1" a="1"/>
  <c r="BM68" i="1"/>
  <c r="BN67" i="1" a="1"/>
  <c r="BN67" i="1" s="1"/>
  <c r="BM67" i="1"/>
  <c r="BN66" i="1" a="1"/>
  <c r="BN66" i="1" s="1"/>
  <c r="BM66" i="1"/>
  <c r="BN65" i="1" a="1"/>
  <c r="BN65" i="1" s="1"/>
  <c r="BM65" i="1"/>
  <c r="BN64" i="1" a="1"/>
  <c r="BN64" i="1" s="1"/>
  <c r="BM64" i="1"/>
  <c r="BN63" i="1" a="1"/>
  <c r="BN63" i="1" s="1"/>
  <c r="BM63" i="1"/>
  <c r="BN62" i="1" a="1"/>
  <c r="BN62" i="1" s="1"/>
  <c r="BM62" i="1"/>
  <c r="BN61" i="1" a="1"/>
  <c r="BN61" i="1" s="1"/>
  <c r="BM61" i="1"/>
  <c r="BN60" i="1"/>
  <c r="BN60" i="1" a="1"/>
  <c r="BM60" i="1"/>
  <c r="BN59" i="1" a="1"/>
  <c r="BN59" i="1" s="1"/>
  <c r="BM59" i="1"/>
  <c r="BN58" i="1" a="1"/>
  <c r="BN58" i="1" s="1"/>
  <c r="BM58" i="1"/>
  <c r="BN57" i="1" a="1"/>
  <c r="BN57" i="1" s="1"/>
  <c r="BM57" i="1"/>
  <c r="BN56" i="1" a="1"/>
  <c r="BN56" i="1" s="1"/>
  <c r="BM56" i="1"/>
  <c r="BN55" i="1" a="1"/>
  <c r="BN55" i="1" s="1"/>
  <c r="BM55" i="1"/>
  <c r="BN54" i="1" a="1"/>
  <c r="BN54" i="1" s="1"/>
  <c r="BM54" i="1"/>
  <c r="BN53" i="1" a="1"/>
  <c r="BN53" i="1" s="1"/>
  <c r="BM53" i="1"/>
  <c r="BN52" i="1"/>
  <c r="BN52" i="1" a="1"/>
  <c r="BM52" i="1"/>
  <c r="BN51" i="1" a="1"/>
  <c r="BN51" i="1" s="1"/>
  <c r="BM51" i="1"/>
  <c r="BN50" i="1" a="1"/>
  <c r="BN50" i="1" s="1"/>
  <c r="BM50" i="1"/>
  <c r="BN49" i="1" a="1"/>
  <c r="BN49" i="1" s="1"/>
  <c r="BM49" i="1"/>
  <c r="BN48" i="1" a="1"/>
  <c r="BN48" i="1" s="1"/>
  <c r="BM48" i="1"/>
  <c r="BN47" i="1" a="1"/>
  <c r="BN47" i="1" s="1"/>
  <c r="BM47" i="1"/>
  <c r="BN46" i="1" a="1"/>
  <c r="BN46" i="1" s="1"/>
  <c r="BM46" i="1"/>
  <c r="BN45" i="1" a="1"/>
  <c r="BN45" i="1" s="1"/>
  <c r="BM45" i="1"/>
  <c r="BN44" i="1"/>
  <c r="BN44" i="1" a="1"/>
  <c r="BM44" i="1"/>
  <c r="BN43" i="1" a="1"/>
  <c r="BN43" i="1" s="1"/>
  <c r="BM43" i="1"/>
  <c r="BN42" i="1" a="1"/>
  <c r="BN42" i="1" s="1"/>
  <c r="BM42" i="1"/>
  <c r="BN41" i="1" a="1"/>
  <c r="BN41" i="1" s="1"/>
  <c r="BM41" i="1"/>
  <c r="BN40" i="1" a="1"/>
  <c r="BN40" i="1" s="1"/>
  <c r="BM40" i="1"/>
  <c r="BN39" i="1" a="1"/>
  <c r="BN39" i="1" s="1"/>
  <c r="BM39" i="1"/>
  <c r="BN38" i="1" a="1"/>
  <c r="BN38" i="1" s="1"/>
  <c r="BM38" i="1"/>
  <c r="BN37" i="1" a="1"/>
  <c r="BN37" i="1" s="1"/>
  <c r="BM37" i="1"/>
  <c r="BN36" i="1"/>
  <c r="BN36" i="1" a="1"/>
  <c r="BM36" i="1"/>
  <c r="BN35" i="1" a="1"/>
  <c r="BN35" i="1" s="1"/>
  <c r="BM35" i="1"/>
  <c r="BN34" i="1" a="1"/>
  <c r="BN34" i="1" s="1"/>
  <c r="BM34" i="1"/>
  <c r="BN33" i="1" a="1"/>
  <c r="BN33" i="1" s="1"/>
  <c r="BM33" i="1"/>
  <c r="BN32" i="1" a="1"/>
  <c r="BN32" i="1" s="1"/>
  <c r="BM32" i="1"/>
  <c r="BN31" i="1" a="1"/>
  <c r="BN31" i="1" s="1"/>
  <c r="BM31" i="1"/>
  <c r="BN30" i="1" a="1"/>
  <c r="BN30" i="1" s="1"/>
  <c r="BM30" i="1"/>
  <c r="BN29" i="1" a="1"/>
  <c r="BN29" i="1" s="1"/>
  <c r="BM29" i="1"/>
  <c r="BN28" i="1"/>
  <c r="BN28" i="1" a="1"/>
  <c r="BM28" i="1"/>
  <c r="BN27" i="1" a="1"/>
  <c r="BN27" i="1" s="1"/>
  <c r="BM27" i="1"/>
  <c r="BN26" i="1" a="1"/>
  <c r="BN26" i="1" s="1"/>
  <c r="BM26" i="1"/>
  <c r="BN25" i="1" a="1"/>
  <c r="BN25" i="1" s="1"/>
  <c r="BM25" i="1"/>
  <c r="BN24" i="1" a="1"/>
  <c r="BN24" i="1" s="1"/>
  <c r="BM24" i="1"/>
  <c r="BN23" i="1" a="1"/>
  <c r="BN23" i="1" s="1"/>
  <c r="BM23" i="1"/>
  <c r="BN22" i="1" a="1"/>
  <c r="BN22" i="1" s="1"/>
  <c r="BM22" i="1"/>
  <c r="BN21" i="1" a="1"/>
  <c r="BN21" i="1" s="1"/>
  <c r="BM21" i="1"/>
  <c r="BN20" i="1"/>
  <c r="BN20" i="1" a="1"/>
  <c r="BM20" i="1"/>
  <c r="BN19" i="1" a="1"/>
  <c r="BN19" i="1" s="1"/>
  <c r="BM19" i="1"/>
  <c r="BN18" i="1" a="1"/>
  <c r="BN18" i="1" s="1"/>
  <c r="BM18" i="1"/>
  <c r="BN17" i="1" a="1"/>
  <c r="BN17" i="1" s="1"/>
  <c r="BM17" i="1"/>
  <c r="BN16" i="1" a="1"/>
  <c r="BN16" i="1" s="1"/>
  <c r="BM16" i="1"/>
  <c r="BN15" i="1" a="1"/>
  <c r="BN15" i="1" s="1"/>
  <c r="BM15" i="1"/>
  <c r="BN14" i="1" a="1"/>
  <c r="BN14" i="1" s="1"/>
  <c r="BM14" i="1"/>
  <c r="BN13" i="1" a="1"/>
  <c r="BN13" i="1" s="1"/>
  <c r="BM13" i="1"/>
  <c r="BN12" i="1"/>
  <c r="BN12" i="1" a="1"/>
  <c r="BM12" i="1"/>
  <c r="BN11" i="1" a="1"/>
  <c r="BN11" i="1" s="1"/>
  <c r="BM11" i="1"/>
  <c r="BN10" i="1" a="1"/>
  <c r="BN10" i="1" s="1"/>
  <c r="BM10" i="1"/>
  <c r="BN9" i="1" a="1"/>
  <c r="BN9" i="1" s="1"/>
  <c r="BM9" i="1"/>
  <c r="BN8" i="1" a="1"/>
  <c r="BN8" i="1" s="1"/>
  <c r="BM8" i="1"/>
  <c r="BN7" i="1" a="1"/>
  <c r="BN7" i="1" s="1"/>
  <c r="BM7" i="1"/>
  <c r="BN6" i="1" a="1"/>
  <c r="BN6" i="1" s="1"/>
  <c r="BM6" i="1"/>
  <c r="BN5" i="1" a="1"/>
  <c r="BN5" i="1" s="1"/>
  <c r="BM5" i="1"/>
  <c r="I3" i="1"/>
  <c r="AW2" i="1"/>
  <c r="AX2" i="1" s="1"/>
  <c r="AQ2" i="1"/>
  <c r="BM3" i="1" l="1"/>
  <c r="BN3" i="1"/>
  <c r="BO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<sst xmlns="http://schemas.openxmlformats.org/spreadsheetml/2006/main" count="176" uniqueCount="75">
  <si>
    <t>Figs3-5_after</t>
  </si>
  <si>
    <t xml:space="preserve"> disc 0.03</t>
  </si>
  <si>
    <t xml:space="preserve"> temp0 971.25</t>
  </si>
  <si>
    <t xml:space="preserve"> tau 1.6</t>
  </si>
  <si>
    <t xml:space="preserve"> ffi removal</t>
  </si>
  <si>
    <t xml:space="preserve"> Wpt fitted</t>
  </si>
  <si>
    <t xml:space="preserve"> 2025-2125. Solve status Optimal. Total revenue 0.05014428466370191</t>
  </si>
  <si>
    <t>Year</t>
  </si>
  <si>
    <t>Agriculture mtC</t>
  </si>
  <si>
    <t>Black_walnut_10 mhectares</t>
  </si>
  <si>
    <t>Black_walnut_150 mhectares</t>
  </si>
  <si>
    <t>Black_walnut_55 mhectares</t>
  </si>
  <si>
    <t>C2F6 kt</t>
  </si>
  <si>
    <t>CF4 kt</t>
  </si>
  <si>
    <t>CH4 mt</t>
  </si>
  <si>
    <t>Carbon mtC</t>
  </si>
  <si>
    <t>HFC125 kt</t>
  </si>
  <si>
    <t>HFC134a kt</t>
  </si>
  <si>
    <t>HFC143a kt</t>
  </si>
  <si>
    <t>Loblolly_pine_10 mhectares</t>
  </si>
  <si>
    <t>Loblolly_pine_150 mhectares</t>
  </si>
  <si>
    <t>Loblolly_pine_24 mhectares</t>
  </si>
  <si>
    <t>N2O mt</t>
  </si>
  <si>
    <t>Ponderosa_pine_10 mhectares</t>
  </si>
  <si>
    <t>Ponderosa_pine_103 mhectares</t>
  </si>
  <si>
    <t>Ponderosa_pine_150 mhectares</t>
  </si>
  <si>
    <t>SF6 kt</t>
  </si>
  <si>
    <t>Seaweed mt</t>
  </si>
  <si>
    <t>Agriculture % max bid</t>
  </si>
  <si>
    <t>Black_walnut_10 % max bid</t>
  </si>
  <si>
    <t>Black_walnut_150 % max bid</t>
  </si>
  <si>
    <t>Black_walnut_55 % max bid</t>
  </si>
  <si>
    <t>C2F6 % max bid</t>
  </si>
  <si>
    <t>CF4 % max bid</t>
  </si>
  <si>
    <t>CH4 % max bid</t>
  </si>
  <si>
    <t>Carbon % max bid</t>
  </si>
  <si>
    <t>HFC125 % max bid</t>
  </si>
  <si>
    <t>HFC134a % max bid</t>
  </si>
  <si>
    <t>HFC143a % max bid</t>
  </si>
  <si>
    <t>Loblolly_pine_10 % max bid</t>
  </si>
  <si>
    <t>Loblolly_pine_150 % max bid</t>
  </si>
  <si>
    <t>Loblolly_pine_24 % max bid</t>
  </si>
  <si>
    <t>N2O % max bid</t>
  </si>
  <si>
    <t>Ponderosa_pine_10 % max bid</t>
  </si>
  <si>
    <t>Ponderosa_pine_103 % max bid</t>
  </si>
  <si>
    <t>Ponderosa_pine_150 % max bid</t>
  </si>
  <si>
    <t>SF6 % max bid</t>
  </si>
  <si>
    <t>Seaweed % max bid</t>
  </si>
  <si>
    <t>Agriculture $M/mtC</t>
  </si>
  <si>
    <t>Black_walnut_10 $M/mhectares</t>
  </si>
  <si>
    <t>Black_walnut_150 $M/mhectares</t>
  </si>
  <si>
    <t>Black_walnut_55 $M/mhectares</t>
  </si>
  <si>
    <t>C2F6 $M/kt</t>
  </si>
  <si>
    <t>CF4 $M/kt</t>
  </si>
  <si>
    <t>CH4 $M/mt</t>
  </si>
  <si>
    <t>Carbon $M/mtC</t>
  </si>
  <si>
    <t>HFC125 $M/kt</t>
  </si>
  <si>
    <t>HFC134a $M/kt</t>
  </si>
  <si>
    <t>HFC143a $M/kt</t>
  </si>
  <si>
    <t>Loblolly_pine_10 $M/mhectares</t>
  </si>
  <si>
    <t>Loblolly_pine_150 $M/mhectares</t>
  </si>
  <si>
    <t>Loblolly_pine_24 $M/mhectares</t>
  </si>
  <si>
    <t>N2O $M/mt</t>
  </si>
  <si>
    <t>Ponderosa_pine_10 $M/mhectares</t>
  </si>
  <si>
    <t>Ponderosa_pine_103 $M/mhectares</t>
  </si>
  <si>
    <t>Ponderosa_pine_150 $M/mhectares</t>
  </si>
  <si>
    <t>SF6 $M/kt</t>
  </si>
  <si>
    <t>Seaweed $M/mt</t>
  </si>
  <si>
    <t>temp change</t>
  </si>
  <si>
    <t>Capt pi</t>
  </si>
  <si>
    <t>.</t>
  </si>
  <si>
    <t>GtC</t>
  </si>
  <si>
    <t>Sum through 2125</t>
  </si>
  <si>
    <t>Emitters pay</t>
  </si>
  <si>
    <t>Removers 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</si>
</sst>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"/>
    <numFmt numFmtId="166" formatCode="&quot;$&quot;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4" fontId="0" fillId="33" borderId="10" xfId="0" applyNumberFormat="1" applyFill="1" applyBorder="1"/>
    <xf numFmtId="165" fontId="0" fillId="33" borderId="10" xfId="0" applyNumberFormat="1" applyFill="1" applyBorder="1"/>
    <xf numFmtId="0" fontId="0" fillId="0" borderId="0" xfId="0" applyAlignment="1">
      <alignment horizontal="right"/>
    </xf>
    <xf numFmtId="166" fontId="0" fillId="33" borderId="10" xfId="0" applyNumberFormat="1" applyFill="1" applyBorder="1"/>
    <xf numFmtId="0" fontId="0" fillId="0" borderId="0" xfId="0" applyAlignment="1">
      <alignment horizontal="right" wrapText="1"/>
    </xf>
    <xf numFmtId="0" fontId="16" fillId="0" borderId="0" xfId="0" applyFont="1"/>
    <xf numFmtId="166" fontId="16" fillId="33" borderId="10" xfId="0" applyNumberFormat="1" applyFont="1" applyFill="1" applyBorder="1"/>
    <xf numFmtId="0" fontId="0" fillId="0" borderId="0" xfId="0" applyAlignment="1">
      <alignment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en-US"/>
              <a:t>$/ton carbon, tau = 1.6</a:t>
            </a:r>
          </a:p>
        </c:rich>
      </c:tx>
      <c:layout>
        <c:manualLayout>
          <c:xMode val="edge"/>
          <c:yMode val="edge"/>
          <c:x val="0.32324483176814722"/>
          <c:y val="1.20772946859903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944616370191353E-2"/>
          <c:y val="9.9909182547833694E-2"/>
          <c:w val="0.85743229540991561"/>
          <c:h val="0.7790059530602152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'SMDAMAGE_soln_Figs3-5_after_dis'!$BL$5:$BL$155</c:f>
              <c:numCache>
                <c:formatCode>General</c:formatCode>
                <c:ptCount val="151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  <c:pt idx="36">
                  <c:v>2061</c:v>
                </c:pt>
                <c:pt idx="37">
                  <c:v>2062</c:v>
                </c:pt>
                <c:pt idx="38">
                  <c:v>2063</c:v>
                </c:pt>
                <c:pt idx="39">
                  <c:v>2064</c:v>
                </c:pt>
                <c:pt idx="40">
                  <c:v>2065</c:v>
                </c:pt>
                <c:pt idx="41">
                  <c:v>2066</c:v>
                </c:pt>
                <c:pt idx="42">
                  <c:v>2067</c:v>
                </c:pt>
                <c:pt idx="43">
                  <c:v>2068</c:v>
                </c:pt>
                <c:pt idx="44">
                  <c:v>2069</c:v>
                </c:pt>
                <c:pt idx="45">
                  <c:v>2070</c:v>
                </c:pt>
                <c:pt idx="46">
                  <c:v>2071</c:v>
                </c:pt>
                <c:pt idx="47">
                  <c:v>2072</c:v>
                </c:pt>
                <c:pt idx="48">
                  <c:v>2073</c:v>
                </c:pt>
                <c:pt idx="49">
                  <c:v>2074</c:v>
                </c:pt>
                <c:pt idx="50">
                  <c:v>2075</c:v>
                </c:pt>
                <c:pt idx="51">
                  <c:v>2076</c:v>
                </c:pt>
                <c:pt idx="52">
                  <c:v>2077</c:v>
                </c:pt>
                <c:pt idx="53">
                  <c:v>2078</c:v>
                </c:pt>
                <c:pt idx="54">
                  <c:v>2079</c:v>
                </c:pt>
                <c:pt idx="55">
                  <c:v>2080</c:v>
                </c:pt>
                <c:pt idx="56">
                  <c:v>2081</c:v>
                </c:pt>
                <c:pt idx="57">
                  <c:v>2082</c:v>
                </c:pt>
                <c:pt idx="58">
                  <c:v>2083</c:v>
                </c:pt>
                <c:pt idx="59">
                  <c:v>2084</c:v>
                </c:pt>
                <c:pt idx="60">
                  <c:v>2085</c:v>
                </c:pt>
                <c:pt idx="61">
                  <c:v>2086</c:v>
                </c:pt>
                <c:pt idx="62">
                  <c:v>2087</c:v>
                </c:pt>
                <c:pt idx="63">
                  <c:v>2088</c:v>
                </c:pt>
                <c:pt idx="64">
                  <c:v>2089</c:v>
                </c:pt>
                <c:pt idx="65">
                  <c:v>2090</c:v>
                </c:pt>
                <c:pt idx="66">
                  <c:v>2091</c:v>
                </c:pt>
                <c:pt idx="67">
                  <c:v>2092</c:v>
                </c:pt>
                <c:pt idx="68">
                  <c:v>2093</c:v>
                </c:pt>
                <c:pt idx="69">
                  <c:v>2094</c:v>
                </c:pt>
                <c:pt idx="70">
                  <c:v>2095</c:v>
                </c:pt>
                <c:pt idx="71">
                  <c:v>2096</c:v>
                </c:pt>
                <c:pt idx="72">
                  <c:v>2097</c:v>
                </c:pt>
                <c:pt idx="73">
                  <c:v>2098</c:v>
                </c:pt>
                <c:pt idx="74">
                  <c:v>2099</c:v>
                </c:pt>
                <c:pt idx="75">
                  <c:v>2100</c:v>
                </c:pt>
                <c:pt idx="76">
                  <c:v>2101</c:v>
                </c:pt>
                <c:pt idx="77">
                  <c:v>2102</c:v>
                </c:pt>
                <c:pt idx="78">
                  <c:v>2103</c:v>
                </c:pt>
                <c:pt idx="79">
                  <c:v>2104</c:v>
                </c:pt>
                <c:pt idx="80">
                  <c:v>2105</c:v>
                </c:pt>
                <c:pt idx="81">
                  <c:v>2106</c:v>
                </c:pt>
                <c:pt idx="82">
                  <c:v>2107</c:v>
                </c:pt>
                <c:pt idx="83">
                  <c:v>2108</c:v>
                </c:pt>
                <c:pt idx="84">
                  <c:v>2109</c:v>
                </c:pt>
                <c:pt idx="85">
                  <c:v>2110</c:v>
                </c:pt>
                <c:pt idx="86">
                  <c:v>2111</c:v>
                </c:pt>
                <c:pt idx="87">
                  <c:v>2112</c:v>
                </c:pt>
                <c:pt idx="88">
                  <c:v>2113</c:v>
                </c:pt>
                <c:pt idx="89">
                  <c:v>2114</c:v>
                </c:pt>
                <c:pt idx="90">
                  <c:v>2115</c:v>
                </c:pt>
                <c:pt idx="91">
                  <c:v>2116</c:v>
                </c:pt>
                <c:pt idx="92">
                  <c:v>2117</c:v>
                </c:pt>
                <c:pt idx="93">
                  <c:v>2118</c:v>
                </c:pt>
                <c:pt idx="94">
                  <c:v>2119</c:v>
                </c:pt>
                <c:pt idx="95">
                  <c:v>2120</c:v>
                </c:pt>
                <c:pt idx="96">
                  <c:v>2121</c:v>
                </c:pt>
                <c:pt idx="97">
                  <c:v>2122</c:v>
                </c:pt>
                <c:pt idx="98">
                  <c:v>2123</c:v>
                </c:pt>
                <c:pt idx="99">
                  <c:v>2124</c:v>
                </c:pt>
                <c:pt idx="100">
                  <c:v>2125</c:v>
                </c:pt>
                <c:pt idx="101">
                  <c:v>2126</c:v>
                </c:pt>
                <c:pt idx="102">
                  <c:v>2127</c:v>
                </c:pt>
                <c:pt idx="103">
                  <c:v>2128</c:v>
                </c:pt>
                <c:pt idx="104">
                  <c:v>2129</c:v>
                </c:pt>
                <c:pt idx="105">
                  <c:v>2130</c:v>
                </c:pt>
                <c:pt idx="106">
                  <c:v>2131</c:v>
                </c:pt>
                <c:pt idx="107">
                  <c:v>2132</c:v>
                </c:pt>
                <c:pt idx="108">
                  <c:v>2133</c:v>
                </c:pt>
                <c:pt idx="109">
                  <c:v>2134</c:v>
                </c:pt>
                <c:pt idx="110">
                  <c:v>2135</c:v>
                </c:pt>
                <c:pt idx="111">
                  <c:v>2136</c:v>
                </c:pt>
                <c:pt idx="112">
                  <c:v>2137</c:v>
                </c:pt>
                <c:pt idx="113">
                  <c:v>2138</c:v>
                </c:pt>
                <c:pt idx="114">
                  <c:v>2139</c:v>
                </c:pt>
                <c:pt idx="115">
                  <c:v>2140</c:v>
                </c:pt>
                <c:pt idx="116">
                  <c:v>2141</c:v>
                </c:pt>
                <c:pt idx="117">
                  <c:v>2142</c:v>
                </c:pt>
                <c:pt idx="118">
                  <c:v>2143</c:v>
                </c:pt>
                <c:pt idx="119">
                  <c:v>2144</c:v>
                </c:pt>
                <c:pt idx="120">
                  <c:v>2145</c:v>
                </c:pt>
                <c:pt idx="121">
                  <c:v>2146</c:v>
                </c:pt>
                <c:pt idx="122">
                  <c:v>2147</c:v>
                </c:pt>
                <c:pt idx="123">
                  <c:v>2148</c:v>
                </c:pt>
                <c:pt idx="124">
                  <c:v>2149</c:v>
                </c:pt>
                <c:pt idx="125">
                  <c:v>2150</c:v>
                </c:pt>
                <c:pt idx="126">
                  <c:v>2151</c:v>
                </c:pt>
                <c:pt idx="127">
                  <c:v>2152</c:v>
                </c:pt>
                <c:pt idx="128">
                  <c:v>2153</c:v>
                </c:pt>
                <c:pt idx="129">
                  <c:v>2154</c:v>
                </c:pt>
                <c:pt idx="130">
                  <c:v>2155</c:v>
                </c:pt>
                <c:pt idx="131">
                  <c:v>2156</c:v>
                </c:pt>
                <c:pt idx="132">
                  <c:v>2157</c:v>
                </c:pt>
                <c:pt idx="133">
                  <c:v>2158</c:v>
                </c:pt>
                <c:pt idx="134">
                  <c:v>2159</c:v>
                </c:pt>
                <c:pt idx="135">
                  <c:v>2160</c:v>
                </c:pt>
                <c:pt idx="136">
                  <c:v>2161</c:v>
                </c:pt>
                <c:pt idx="137">
                  <c:v>2162</c:v>
                </c:pt>
                <c:pt idx="138">
                  <c:v>2163</c:v>
                </c:pt>
                <c:pt idx="139">
                  <c:v>2164</c:v>
                </c:pt>
                <c:pt idx="140">
                  <c:v>2165</c:v>
                </c:pt>
                <c:pt idx="141">
                  <c:v>2166</c:v>
                </c:pt>
                <c:pt idx="142">
                  <c:v>2167</c:v>
                </c:pt>
                <c:pt idx="143">
                  <c:v>2168</c:v>
                </c:pt>
                <c:pt idx="144">
                  <c:v>2169</c:v>
                </c:pt>
                <c:pt idx="145">
                  <c:v>2170</c:v>
                </c:pt>
                <c:pt idx="146">
                  <c:v>2171</c:v>
                </c:pt>
                <c:pt idx="147">
                  <c:v>2172</c:v>
                </c:pt>
                <c:pt idx="148">
                  <c:v>2173</c:v>
                </c:pt>
                <c:pt idx="149">
                  <c:v>2174</c:v>
                </c:pt>
                <c:pt idx="150">
                  <c:v>2175</c:v>
                </c:pt>
              </c:numCache>
            </c:numRef>
          </c:xVal>
          <c:yVal>
            <c:numRef>
              <c:f>'SMDAMAGE_soln_Figs3-5_after_dis'!$BP$5:$BP$155</c:f>
              <c:numCache>
                <c:formatCode>"$"#,##0.00</c:formatCode>
                <c:ptCount val="151"/>
                <c:pt idx="0">
                  <c:v>13.727781999999999</c:v>
                </c:pt>
                <c:pt idx="1">
                  <c:v>13.73901</c:v>
                </c:pt>
                <c:pt idx="2">
                  <c:v>13.741735</c:v>
                </c:pt>
                <c:pt idx="3">
                  <c:v>13.743631000000001</c:v>
                </c:pt>
                <c:pt idx="4">
                  <c:v>13.7462</c:v>
                </c:pt>
                <c:pt idx="5">
                  <c:v>13.748469</c:v>
                </c:pt>
                <c:pt idx="6">
                  <c:v>13.750743</c:v>
                </c:pt>
                <c:pt idx="7">
                  <c:v>13.762468999999999</c:v>
                </c:pt>
                <c:pt idx="8">
                  <c:v>13.766935</c:v>
                </c:pt>
                <c:pt idx="9">
                  <c:v>13.769094000000001</c:v>
                </c:pt>
                <c:pt idx="10">
                  <c:v>13.770557999999999</c:v>
                </c:pt>
                <c:pt idx="11">
                  <c:v>13.773092999999999</c:v>
                </c:pt>
                <c:pt idx="12">
                  <c:v>13.777483999999999</c:v>
                </c:pt>
                <c:pt idx="13">
                  <c:v>13.780808</c:v>
                </c:pt>
                <c:pt idx="14">
                  <c:v>13.783099999999999</c:v>
                </c:pt>
                <c:pt idx="15">
                  <c:v>14.03871</c:v>
                </c:pt>
                <c:pt idx="16">
                  <c:v>14.056839999999999</c:v>
                </c:pt>
                <c:pt idx="17">
                  <c:v>14.059308</c:v>
                </c:pt>
                <c:pt idx="18">
                  <c:v>14.061405000000001</c:v>
                </c:pt>
                <c:pt idx="19">
                  <c:v>14.352471</c:v>
                </c:pt>
                <c:pt idx="20">
                  <c:v>14.664363</c:v>
                </c:pt>
                <c:pt idx="21">
                  <c:v>14.667287999999999</c:v>
                </c:pt>
                <c:pt idx="22">
                  <c:v>14.669428</c:v>
                </c:pt>
                <c:pt idx="23">
                  <c:v>14.676615</c:v>
                </c:pt>
                <c:pt idx="24">
                  <c:v>14.678174</c:v>
                </c:pt>
                <c:pt idx="25">
                  <c:v>14.679221999999999</c:v>
                </c:pt>
                <c:pt idx="26">
                  <c:v>14.681684000000001</c:v>
                </c:pt>
                <c:pt idx="27">
                  <c:v>14.685917</c:v>
                </c:pt>
                <c:pt idx="28">
                  <c:v>14.688732999999999</c:v>
                </c:pt>
                <c:pt idx="29">
                  <c:v>14.691966000000001</c:v>
                </c:pt>
                <c:pt idx="30">
                  <c:v>14.694122</c:v>
                </c:pt>
                <c:pt idx="31">
                  <c:v>14.696664</c:v>
                </c:pt>
                <c:pt idx="32">
                  <c:v>14.697953</c:v>
                </c:pt>
                <c:pt idx="33">
                  <c:v>14.700063999999999</c:v>
                </c:pt>
                <c:pt idx="34">
                  <c:v>14.702491</c:v>
                </c:pt>
                <c:pt idx="35">
                  <c:v>14.704912999999999</c:v>
                </c:pt>
                <c:pt idx="36">
                  <c:v>14.708055</c:v>
                </c:pt>
                <c:pt idx="37">
                  <c:v>14.709015000000001</c:v>
                </c:pt>
                <c:pt idx="38">
                  <c:v>14.710155</c:v>
                </c:pt>
                <c:pt idx="39">
                  <c:v>14.714779</c:v>
                </c:pt>
                <c:pt idx="40">
                  <c:v>14.719514999999999</c:v>
                </c:pt>
                <c:pt idx="41">
                  <c:v>14.723488</c:v>
                </c:pt>
                <c:pt idx="42">
                  <c:v>14.794133</c:v>
                </c:pt>
                <c:pt idx="43">
                  <c:v>14.952386000000001</c:v>
                </c:pt>
                <c:pt idx="44">
                  <c:v>14.958722</c:v>
                </c:pt>
                <c:pt idx="45">
                  <c:v>15.088825999999999</c:v>
                </c:pt>
                <c:pt idx="46">
                  <c:v>15.096436000000001</c:v>
                </c:pt>
                <c:pt idx="47">
                  <c:v>15.17658</c:v>
                </c:pt>
                <c:pt idx="48">
                  <c:v>15.178678</c:v>
                </c:pt>
                <c:pt idx="49">
                  <c:v>15.17947</c:v>
                </c:pt>
                <c:pt idx="50">
                  <c:v>15.485366000000001</c:v>
                </c:pt>
                <c:pt idx="51">
                  <c:v>15.649186</c:v>
                </c:pt>
                <c:pt idx="52">
                  <c:v>15.69304</c:v>
                </c:pt>
                <c:pt idx="53">
                  <c:v>15.819298</c:v>
                </c:pt>
                <c:pt idx="54">
                  <c:v>15.840785</c:v>
                </c:pt>
                <c:pt idx="55">
                  <c:v>16.058852999999999</c:v>
                </c:pt>
                <c:pt idx="56">
                  <c:v>16.314765999999999</c:v>
                </c:pt>
                <c:pt idx="57">
                  <c:v>16.318874000000001</c:v>
                </c:pt>
                <c:pt idx="58">
                  <c:v>16.484802999999999</c:v>
                </c:pt>
                <c:pt idx="59">
                  <c:v>16.785692999999998</c:v>
                </c:pt>
                <c:pt idx="60">
                  <c:v>16.991999</c:v>
                </c:pt>
                <c:pt idx="61">
                  <c:v>17.172080000000001</c:v>
                </c:pt>
                <c:pt idx="62">
                  <c:v>17.279900999999999</c:v>
                </c:pt>
                <c:pt idx="63">
                  <c:v>17.533356000000001</c:v>
                </c:pt>
                <c:pt idx="64">
                  <c:v>17.858927999999999</c:v>
                </c:pt>
                <c:pt idx="65">
                  <c:v>18.129942</c:v>
                </c:pt>
                <c:pt idx="66">
                  <c:v>18.331703999999998</c:v>
                </c:pt>
                <c:pt idx="67">
                  <c:v>18.359062999999999</c:v>
                </c:pt>
                <c:pt idx="68">
                  <c:v>18.360074000000001</c:v>
                </c:pt>
                <c:pt idx="69">
                  <c:v>18.361353000000001</c:v>
                </c:pt>
                <c:pt idx="70">
                  <c:v>18.362404999999999</c:v>
                </c:pt>
                <c:pt idx="71">
                  <c:v>18.365618000000001</c:v>
                </c:pt>
                <c:pt idx="72">
                  <c:v>18.367864999999998</c:v>
                </c:pt>
                <c:pt idx="73">
                  <c:v>18.371133</c:v>
                </c:pt>
                <c:pt idx="74">
                  <c:v>18.376881000000001</c:v>
                </c:pt>
                <c:pt idx="75">
                  <c:v>18.377832999999999</c:v>
                </c:pt>
                <c:pt idx="76">
                  <c:v>20.687971999999998</c:v>
                </c:pt>
                <c:pt idx="77">
                  <c:v>20.690930000000002</c:v>
                </c:pt>
                <c:pt idx="78">
                  <c:v>20.693408000000002</c:v>
                </c:pt>
                <c:pt idx="79">
                  <c:v>20.695298999999999</c:v>
                </c:pt>
                <c:pt idx="80">
                  <c:v>20.69905</c:v>
                </c:pt>
                <c:pt idx="81">
                  <c:v>21.115852</c:v>
                </c:pt>
                <c:pt idx="82">
                  <c:v>21.496226</c:v>
                </c:pt>
                <c:pt idx="83">
                  <c:v>21.713339000000001</c:v>
                </c:pt>
                <c:pt idx="84">
                  <c:v>22.266587999999999</c:v>
                </c:pt>
                <c:pt idx="85">
                  <c:v>22.569500999999999</c:v>
                </c:pt>
                <c:pt idx="86">
                  <c:v>22.912337999999998</c:v>
                </c:pt>
                <c:pt idx="87">
                  <c:v>24.311031</c:v>
                </c:pt>
                <c:pt idx="88">
                  <c:v>21.060928000000001</c:v>
                </c:pt>
                <c:pt idx="89">
                  <c:v>23.288537000000002</c:v>
                </c:pt>
                <c:pt idx="90">
                  <c:v>24.313974000000002</c:v>
                </c:pt>
                <c:pt idx="91">
                  <c:v>23.673469000000001</c:v>
                </c:pt>
                <c:pt idx="92">
                  <c:v>23.430778</c:v>
                </c:pt>
                <c:pt idx="93">
                  <c:v>23.188993</c:v>
                </c:pt>
                <c:pt idx="94">
                  <c:v>22.540851</c:v>
                </c:pt>
                <c:pt idx="95">
                  <c:v>21.206814999999999</c:v>
                </c:pt>
                <c:pt idx="96">
                  <c:v>7.3957984999999997</c:v>
                </c:pt>
                <c:pt idx="97">
                  <c:v>1.3669635</c:v>
                </c:pt>
                <c:pt idx="98">
                  <c:v>1.3707001999999999</c:v>
                </c:pt>
                <c:pt idx="99">
                  <c:v>1.3745726</c:v>
                </c:pt>
                <c:pt idx="100">
                  <c:v>0.86042003</c:v>
                </c:pt>
                <c:pt idx="101">
                  <c:v>0.86341950999999995</c:v>
                </c:pt>
                <c:pt idx="102">
                  <c:v>0.86902844999999995</c:v>
                </c:pt>
                <c:pt idx="103">
                  <c:v>0.87291072000000003</c:v>
                </c:pt>
                <c:pt idx="104">
                  <c:v>0.87667114000000002</c:v>
                </c:pt>
                <c:pt idx="105">
                  <c:v>0.88089245999999999</c:v>
                </c:pt>
                <c:pt idx="106">
                  <c:v>0.88615756000000001</c:v>
                </c:pt>
                <c:pt idx="107">
                  <c:v>0.92063234999999999</c:v>
                </c:pt>
                <c:pt idx="108">
                  <c:v>0.92902702000000004</c:v>
                </c:pt>
                <c:pt idx="109">
                  <c:v>0.92026136999999997</c:v>
                </c:pt>
                <c:pt idx="110">
                  <c:v>0.93125455000000001</c:v>
                </c:pt>
                <c:pt idx="111">
                  <c:v>0.93769175999999999</c:v>
                </c:pt>
                <c:pt idx="112">
                  <c:v>0.94415048999999995</c:v>
                </c:pt>
                <c:pt idx="113">
                  <c:v>0.95143087999999998</c:v>
                </c:pt>
                <c:pt idx="114">
                  <c:v>0.96584541999999995</c:v>
                </c:pt>
                <c:pt idx="115">
                  <c:v>0.97350265000000002</c:v>
                </c:pt>
                <c:pt idx="116">
                  <c:v>0.97548405000000005</c:v>
                </c:pt>
                <c:pt idx="117">
                  <c:v>0.93475008000000004</c:v>
                </c:pt>
                <c:pt idx="118">
                  <c:v>0.93152098999999999</c:v>
                </c:pt>
                <c:pt idx="119">
                  <c:v>0.89842942999999997</c:v>
                </c:pt>
                <c:pt idx="120">
                  <c:v>0.93150949999999999</c:v>
                </c:pt>
                <c:pt idx="121">
                  <c:v>0.94847404000000002</c:v>
                </c:pt>
                <c:pt idx="122">
                  <c:v>0.95188152000000004</c:v>
                </c:pt>
                <c:pt idx="123">
                  <c:v>0.95477860000000003</c:v>
                </c:pt>
                <c:pt idx="124">
                  <c:v>0.95464441</c:v>
                </c:pt>
                <c:pt idx="125">
                  <c:v>0.95448379999999999</c:v>
                </c:pt>
                <c:pt idx="126">
                  <c:v>0.91441640000000002</c:v>
                </c:pt>
                <c:pt idx="127">
                  <c:v>0.74402747999999996</c:v>
                </c:pt>
                <c:pt idx="128">
                  <c:v>0.66785099000000003</c:v>
                </c:pt>
                <c:pt idx="129">
                  <c:v>0.66592373999999999</c:v>
                </c:pt>
                <c:pt idx="130">
                  <c:v>0.67396984000000004</c:v>
                </c:pt>
                <c:pt idx="131">
                  <c:v>0.67220827999999999</c:v>
                </c:pt>
                <c:pt idx="132">
                  <c:v>0.67654420999999998</c:v>
                </c:pt>
                <c:pt idx="133">
                  <c:v>0.68313086000000001</c:v>
                </c:pt>
                <c:pt idx="134">
                  <c:v>0.61825867000000001</c:v>
                </c:pt>
                <c:pt idx="135">
                  <c:v>0.59972278000000001</c:v>
                </c:pt>
                <c:pt idx="136">
                  <c:v>0.60878938999999999</c:v>
                </c:pt>
                <c:pt idx="137">
                  <c:v>0.61105377000000005</c:v>
                </c:pt>
                <c:pt idx="138">
                  <c:v>0.60759783000000001</c:v>
                </c:pt>
                <c:pt idx="139">
                  <c:v>0.58459656000000004</c:v>
                </c:pt>
                <c:pt idx="140">
                  <c:v>0.57850427000000004</c:v>
                </c:pt>
                <c:pt idx="141">
                  <c:v>0.58273260999999998</c:v>
                </c:pt>
                <c:pt idx="142">
                  <c:v>0.54025122999999997</c:v>
                </c:pt>
                <c:pt idx="143">
                  <c:v>0.51197177999999999</c:v>
                </c:pt>
                <c:pt idx="144">
                  <c:v>0.50885360999999996</c:v>
                </c:pt>
                <c:pt idx="145">
                  <c:v>0.49902286000000001</c:v>
                </c:pt>
                <c:pt idx="146">
                  <c:v>0.50629018999999997</c:v>
                </c:pt>
                <c:pt idx="147">
                  <c:v>0.48647309</c:v>
                </c:pt>
                <c:pt idx="148">
                  <c:v>0.46802095999999999</c:v>
                </c:pt>
                <c:pt idx="149">
                  <c:v>0.45756010000000003</c:v>
                </c:pt>
                <c:pt idx="150">
                  <c:v>0.43513895000000002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88-48C9-A7B0-36710009C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347103"/>
        <c:axId val="1753351903"/>
      </c:scatterChart>
      <c:valAx>
        <c:axId val="1753347103"/>
        <c:scaling>
          <c:orientation val="minMax"/>
          <c:max val="2175"/>
          <c:min val="20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753351903"/>
        <c:crosses val="autoZero"/>
        <c:crossBetween val="midCat"/>
        <c:majorUnit val="25"/>
      </c:valAx>
      <c:valAx>
        <c:axId val="1753351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753347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 b="0">
          <a:solidFill>
            <a:sysClr val="windowText" lastClr="000000"/>
          </a:solidFill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en-US"/>
              <a:t>$/ton carbon, tau = 1.6</a:t>
            </a:r>
          </a:p>
        </c:rich>
      </c:tx>
      <c:layout>
        <c:manualLayout>
          <c:xMode val="edge"/>
          <c:yMode val="edge"/>
          <c:x val="0.32324483176814722"/>
          <c:y val="1.20772946859903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944616370191353E-2"/>
          <c:y val="9.9909182547833694E-2"/>
          <c:w val="0.85743229540991561"/>
          <c:h val="0.7790059530602152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'SMDAMAGE_soln_Figs3-5_after_dis'!$BL$5:$BL$155</c:f>
              <c:numCache>
                <c:formatCode>General</c:formatCode>
                <c:ptCount val="151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  <c:pt idx="36">
                  <c:v>2061</c:v>
                </c:pt>
                <c:pt idx="37">
                  <c:v>2062</c:v>
                </c:pt>
                <c:pt idx="38">
                  <c:v>2063</c:v>
                </c:pt>
                <c:pt idx="39">
                  <c:v>2064</c:v>
                </c:pt>
                <c:pt idx="40">
                  <c:v>2065</c:v>
                </c:pt>
                <c:pt idx="41">
                  <c:v>2066</c:v>
                </c:pt>
                <c:pt idx="42">
                  <c:v>2067</c:v>
                </c:pt>
                <c:pt idx="43">
                  <c:v>2068</c:v>
                </c:pt>
                <c:pt idx="44">
                  <c:v>2069</c:v>
                </c:pt>
                <c:pt idx="45">
                  <c:v>2070</c:v>
                </c:pt>
                <c:pt idx="46">
                  <c:v>2071</c:v>
                </c:pt>
                <c:pt idx="47">
                  <c:v>2072</c:v>
                </c:pt>
                <c:pt idx="48">
                  <c:v>2073</c:v>
                </c:pt>
                <c:pt idx="49">
                  <c:v>2074</c:v>
                </c:pt>
                <c:pt idx="50">
                  <c:v>2075</c:v>
                </c:pt>
                <c:pt idx="51">
                  <c:v>2076</c:v>
                </c:pt>
                <c:pt idx="52">
                  <c:v>2077</c:v>
                </c:pt>
                <c:pt idx="53">
                  <c:v>2078</c:v>
                </c:pt>
                <c:pt idx="54">
                  <c:v>2079</c:v>
                </c:pt>
                <c:pt idx="55">
                  <c:v>2080</c:v>
                </c:pt>
                <c:pt idx="56">
                  <c:v>2081</c:v>
                </c:pt>
                <c:pt idx="57">
                  <c:v>2082</c:v>
                </c:pt>
                <c:pt idx="58">
                  <c:v>2083</c:v>
                </c:pt>
                <c:pt idx="59">
                  <c:v>2084</c:v>
                </c:pt>
                <c:pt idx="60">
                  <c:v>2085</c:v>
                </c:pt>
                <c:pt idx="61">
                  <c:v>2086</c:v>
                </c:pt>
                <c:pt idx="62">
                  <c:v>2087</c:v>
                </c:pt>
                <c:pt idx="63">
                  <c:v>2088</c:v>
                </c:pt>
                <c:pt idx="64">
                  <c:v>2089</c:v>
                </c:pt>
                <c:pt idx="65">
                  <c:v>2090</c:v>
                </c:pt>
                <c:pt idx="66">
                  <c:v>2091</c:v>
                </c:pt>
                <c:pt idx="67">
                  <c:v>2092</c:v>
                </c:pt>
                <c:pt idx="68">
                  <c:v>2093</c:v>
                </c:pt>
                <c:pt idx="69">
                  <c:v>2094</c:v>
                </c:pt>
                <c:pt idx="70">
                  <c:v>2095</c:v>
                </c:pt>
                <c:pt idx="71">
                  <c:v>2096</c:v>
                </c:pt>
                <c:pt idx="72">
                  <c:v>2097</c:v>
                </c:pt>
                <c:pt idx="73">
                  <c:v>2098</c:v>
                </c:pt>
                <c:pt idx="74">
                  <c:v>2099</c:v>
                </c:pt>
                <c:pt idx="75">
                  <c:v>2100</c:v>
                </c:pt>
                <c:pt idx="76">
                  <c:v>2101</c:v>
                </c:pt>
                <c:pt idx="77">
                  <c:v>2102</c:v>
                </c:pt>
                <c:pt idx="78">
                  <c:v>2103</c:v>
                </c:pt>
                <c:pt idx="79">
                  <c:v>2104</c:v>
                </c:pt>
                <c:pt idx="80">
                  <c:v>2105</c:v>
                </c:pt>
                <c:pt idx="81">
                  <c:v>2106</c:v>
                </c:pt>
                <c:pt idx="82">
                  <c:v>2107</c:v>
                </c:pt>
                <c:pt idx="83">
                  <c:v>2108</c:v>
                </c:pt>
                <c:pt idx="84">
                  <c:v>2109</c:v>
                </c:pt>
                <c:pt idx="85">
                  <c:v>2110</c:v>
                </c:pt>
                <c:pt idx="86">
                  <c:v>2111</c:v>
                </c:pt>
                <c:pt idx="87">
                  <c:v>2112</c:v>
                </c:pt>
                <c:pt idx="88">
                  <c:v>2113</c:v>
                </c:pt>
                <c:pt idx="89">
                  <c:v>2114</c:v>
                </c:pt>
                <c:pt idx="90">
                  <c:v>2115</c:v>
                </c:pt>
                <c:pt idx="91">
                  <c:v>2116</c:v>
                </c:pt>
                <c:pt idx="92">
                  <c:v>2117</c:v>
                </c:pt>
                <c:pt idx="93">
                  <c:v>2118</c:v>
                </c:pt>
                <c:pt idx="94">
                  <c:v>2119</c:v>
                </c:pt>
                <c:pt idx="95">
                  <c:v>2120</c:v>
                </c:pt>
                <c:pt idx="96">
                  <c:v>2121</c:v>
                </c:pt>
                <c:pt idx="97">
                  <c:v>2122</c:v>
                </c:pt>
                <c:pt idx="98">
                  <c:v>2123</c:v>
                </c:pt>
                <c:pt idx="99">
                  <c:v>2124</c:v>
                </c:pt>
                <c:pt idx="100">
                  <c:v>2125</c:v>
                </c:pt>
                <c:pt idx="101">
                  <c:v>2126</c:v>
                </c:pt>
                <c:pt idx="102">
                  <c:v>2127</c:v>
                </c:pt>
                <c:pt idx="103">
                  <c:v>2128</c:v>
                </c:pt>
                <c:pt idx="104">
                  <c:v>2129</c:v>
                </c:pt>
                <c:pt idx="105">
                  <c:v>2130</c:v>
                </c:pt>
                <c:pt idx="106">
                  <c:v>2131</c:v>
                </c:pt>
                <c:pt idx="107">
                  <c:v>2132</c:v>
                </c:pt>
                <c:pt idx="108">
                  <c:v>2133</c:v>
                </c:pt>
                <c:pt idx="109">
                  <c:v>2134</c:v>
                </c:pt>
                <c:pt idx="110">
                  <c:v>2135</c:v>
                </c:pt>
                <c:pt idx="111">
                  <c:v>2136</c:v>
                </c:pt>
                <c:pt idx="112">
                  <c:v>2137</c:v>
                </c:pt>
                <c:pt idx="113">
                  <c:v>2138</c:v>
                </c:pt>
                <c:pt idx="114">
                  <c:v>2139</c:v>
                </c:pt>
                <c:pt idx="115">
                  <c:v>2140</c:v>
                </c:pt>
                <c:pt idx="116">
                  <c:v>2141</c:v>
                </c:pt>
                <c:pt idx="117">
                  <c:v>2142</c:v>
                </c:pt>
                <c:pt idx="118">
                  <c:v>2143</c:v>
                </c:pt>
                <c:pt idx="119">
                  <c:v>2144</c:v>
                </c:pt>
                <c:pt idx="120">
                  <c:v>2145</c:v>
                </c:pt>
                <c:pt idx="121">
                  <c:v>2146</c:v>
                </c:pt>
                <c:pt idx="122">
                  <c:v>2147</c:v>
                </c:pt>
                <c:pt idx="123">
                  <c:v>2148</c:v>
                </c:pt>
                <c:pt idx="124">
                  <c:v>2149</c:v>
                </c:pt>
                <c:pt idx="125">
                  <c:v>2150</c:v>
                </c:pt>
                <c:pt idx="126">
                  <c:v>2151</c:v>
                </c:pt>
                <c:pt idx="127">
                  <c:v>2152</c:v>
                </c:pt>
                <c:pt idx="128">
                  <c:v>2153</c:v>
                </c:pt>
                <c:pt idx="129">
                  <c:v>2154</c:v>
                </c:pt>
                <c:pt idx="130">
                  <c:v>2155</c:v>
                </c:pt>
                <c:pt idx="131">
                  <c:v>2156</c:v>
                </c:pt>
                <c:pt idx="132">
                  <c:v>2157</c:v>
                </c:pt>
                <c:pt idx="133">
                  <c:v>2158</c:v>
                </c:pt>
                <c:pt idx="134">
                  <c:v>2159</c:v>
                </c:pt>
                <c:pt idx="135">
                  <c:v>2160</c:v>
                </c:pt>
                <c:pt idx="136">
                  <c:v>2161</c:v>
                </c:pt>
                <c:pt idx="137">
                  <c:v>2162</c:v>
                </c:pt>
                <c:pt idx="138">
                  <c:v>2163</c:v>
                </c:pt>
                <c:pt idx="139">
                  <c:v>2164</c:v>
                </c:pt>
                <c:pt idx="140">
                  <c:v>2165</c:v>
                </c:pt>
                <c:pt idx="141">
                  <c:v>2166</c:v>
                </c:pt>
                <c:pt idx="142">
                  <c:v>2167</c:v>
                </c:pt>
                <c:pt idx="143">
                  <c:v>2168</c:v>
                </c:pt>
                <c:pt idx="144">
                  <c:v>2169</c:v>
                </c:pt>
                <c:pt idx="145">
                  <c:v>2170</c:v>
                </c:pt>
                <c:pt idx="146">
                  <c:v>2171</c:v>
                </c:pt>
                <c:pt idx="147">
                  <c:v>2172</c:v>
                </c:pt>
                <c:pt idx="148">
                  <c:v>2173</c:v>
                </c:pt>
                <c:pt idx="149">
                  <c:v>2174</c:v>
                </c:pt>
                <c:pt idx="150">
                  <c:v>2175</c:v>
                </c:pt>
              </c:numCache>
            </c:numRef>
          </c:xVal>
          <c:yVal>
            <c:numRef>
              <c:f>'SMDAMAGE_soln_Figs3-5_after_dis'!$BP$5:$BP$155</c:f>
              <c:numCache>
                <c:formatCode>"$"#,##0.00</c:formatCode>
                <c:ptCount val="151"/>
                <c:pt idx="0">
                  <c:v>13.727781999999999</c:v>
                </c:pt>
                <c:pt idx="1">
                  <c:v>13.73901</c:v>
                </c:pt>
                <c:pt idx="2">
                  <c:v>13.741735</c:v>
                </c:pt>
                <c:pt idx="3">
                  <c:v>13.743631000000001</c:v>
                </c:pt>
                <c:pt idx="4">
                  <c:v>13.7462</c:v>
                </c:pt>
                <c:pt idx="5">
                  <c:v>13.748469</c:v>
                </c:pt>
                <c:pt idx="6">
                  <c:v>13.750743</c:v>
                </c:pt>
                <c:pt idx="7">
                  <c:v>13.762468999999999</c:v>
                </c:pt>
                <c:pt idx="8">
                  <c:v>13.766935</c:v>
                </c:pt>
                <c:pt idx="9">
                  <c:v>13.769094000000001</c:v>
                </c:pt>
                <c:pt idx="10">
                  <c:v>13.770557999999999</c:v>
                </c:pt>
                <c:pt idx="11">
                  <c:v>13.773092999999999</c:v>
                </c:pt>
                <c:pt idx="12">
                  <c:v>13.777483999999999</c:v>
                </c:pt>
                <c:pt idx="13">
                  <c:v>13.780808</c:v>
                </c:pt>
                <c:pt idx="14">
                  <c:v>13.783099999999999</c:v>
                </c:pt>
                <c:pt idx="15">
                  <c:v>14.03871</c:v>
                </c:pt>
                <c:pt idx="16">
                  <c:v>14.056839999999999</c:v>
                </c:pt>
                <c:pt idx="17">
                  <c:v>14.059308</c:v>
                </c:pt>
                <c:pt idx="18">
                  <c:v>14.061405000000001</c:v>
                </c:pt>
                <c:pt idx="19">
                  <c:v>14.352471</c:v>
                </c:pt>
                <c:pt idx="20">
                  <c:v>14.664363</c:v>
                </c:pt>
                <c:pt idx="21">
                  <c:v>14.667287999999999</c:v>
                </c:pt>
                <c:pt idx="22">
                  <c:v>14.669428</c:v>
                </c:pt>
                <c:pt idx="23">
                  <c:v>14.676615</c:v>
                </c:pt>
                <c:pt idx="24">
                  <c:v>14.678174</c:v>
                </c:pt>
                <c:pt idx="25">
                  <c:v>14.679221999999999</c:v>
                </c:pt>
                <c:pt idx="26">
                  <c:v>14.681684000000001</c:v>
                </c:pt>
                <c:pt idx="27">
                  <c:v>14.685917</c:v>
                </c:pt>
                <c:pt idx="28">
                  <c:v>14.688732999999999</c:v>
                </c:pt>
                <c:pt idx="29">
                  <c:v>14.691966000000001</c:v>
                </c:pt>
                <c:pt idx="30">
                  <c:v>14.694122</c:v>
                </c:pt>
                <c:pt idx="31">
                  <c:v>14.696664</c:v>
                </c:pt>
                <c:pt idx="32">
                  <c:v>14.697953</c:v>
                </c:pt>
                <c:pt idx="33">
                  <c:v>14.700063999999999</c:v>
                </c:pt>
                <c:pt idx="34">
                  <c:v>14.702491</c:v>
                </c:pt>
                <c:pt idx="35">
                  <c:v>14.704912999999999</c:v>
                </c:pt>
                <c:pt idx="36">
                  <c:v>14.708055</c:v>
                </c:pt>
                <c:pt idx="37">
                  <c:v>14.709015000000001</c:v>
                </c:pt>
                <c:pt idx="38">
                  <c:v>14.710155</c:v>
                </c:pt>
                <c:pt idx="39">
                  <c:v>14.714779</c:v>
                </c:pt>
                <c:pt idx="40">
                  <c:v>14.719514999999999</c:v>
                </c:pt>
                <c:pt idx="41">
                  <c:v>14.723488</c:v>
                </c:pt>
                <c:pt idx="42">
                  <c:v>14.794133</c:v>
                </c:pt>
                <c:pt idx="43">
                  <c:v>14.952386000000001</c:v>
                </c:pt>
                <c:pt idx="44">
                  <c:v>14.958722</c:v>
                </c:pt>
                <c:pt idx="45">
                  <c:v>15.088825999999999</c:v>
                </c:pt>
                <c:pt idx="46">
                  <c:v>15.096436000000001</c:v>
                </c:pt>
                <c:pt idx="47">
                  <c:v>15.17658</c:v>
                </c:pt>
                <c:pt idx="48">
                  <c:v>15.178678</c:v>
                </c:pt>
                <c:pt idx="49">
                  <c:v>15.17947</c:v>
                </c:pt>
                <c:pt idx="50">
                  <c:v>15.485366000000001</c:v>
                </c:pt>
                <c:pt idx="51">
                  <c:v>15.649186</c:v>
                </c:pt>
                <c:pt idx="52">
                  <c:v>15.69304</c:v>
                </c:pt>
                <c:pt idx="53">
                  <c:v>15.819298</c:v>
                </c:pt>
                <c:pt idx="54">
                  <c:v>15.840785</c:v>
                </c:pt>
                <c:pt idx="55">
                  <c:v>16.058852999999999</c:v>
                </c:pt>
                <c:pt idx="56">
                  <c:v>16.314765999999999</c:v>
                </c:pt>
                <c:pt idx="57">
                  <c:v>16.318874000000001</c:v>
                </c:pt>
                <c:pt idx="58">
                  <c:v>16.484802999999999</c:v>
                </c:pt>
                <c:pt idx="59">
                  <c:v>16.785692999999998</c:v>
                </c:pt>
                <c:pt idx="60">
                  <c:v>16.991999</c:v>
                </c:pt>
                <c:pt idx="61">
                  <c:v>17.172080000000001</c:v>
                </c:pt>
                <c:pt idx="62">
                  <c:v>17.279900999999999</c:v>
                </c:pt>
                <c:pt idx="63">
                  <c:v>17.533356000000001</c:v>
                </c:pt>
                <c:pt idx="64">
                  <c:v>17.858927999999999</c:v>
                </c:pt>
                <c:pt idx="65">
                  <c:v>18.129942</c:v>
                </c:pt>
                <c:pt idx="66">
                  <c:v>18.331703999999998</c:v>
                </c:pt>
                <c:pt idx="67">
                  <c:v>18.359062999999999</c:v>
                </c:pt>
                <c:pt idx="68">
                  <c:v>18.360074000000001</c:v>
                </c:pt>
                <c:pt idx="69">
                  <c:v>18.361353000000001</c:v>
                </c:pt>
                <c:pt idx="70">
                  <c:v>18.362404999999999</c:v>
                </c:pt>
                <c:pt idx="71">
                  <c:v>18.365618000000001</c:v>
                </c:pt>
                <c:pt idx="72">
                  <c:v>18.367864999999998</c:v>
                </c:pt>
                <c:pt idx="73">
                  <c:v>18.371133</c:v>
                </c:pt>
                <c:pt idx="74">
                  <c:v>18.376881000000001</c:v>
                </c:pt>
                <c:pt idx="75">
                  <c:v>18.377832999999999</c:v>
                </c:pt>
                <c:pt idx="76">
                  <c:v>20.687971999999998</c:v>
                </c:pt>
                <c:pt idx="77">
                  <c:v>20.690930000000002</c:v>
                </c:pt>
                <c:pt idx="78">
                  <c:v>20.693408000000002</c:v>
                </c:pt>
                <c:pt idx="79">
                  <c:v>20.695298999999999</c:v>
                </c:pt>
                <c:pt idx="80">
                  <c:v>20.69905</c:v>
                </c:pt>
                <c:pt idx="81">
                  <c:v>21.115852</c:v>
                </c:pt>
                <c:pt idx="82">
                  <c:v>21.496226</c:v>
                </c:pt>
                <c:pt idx="83">
                  <c:v>21.713339000000001</c:v>
                </c:pt>
                <c:pt idx="84">
                  <c:v>22.266587999999999</c:v>
                </c:pt>
                <c:pt idx="85">
                  <c:v>22.569500999999999</c:v>
                </c:pt>
                <c:pt idx="86">
                  <c:v>22.912337999999998</c:v>
                </c:pt>
                <c:pt idx="87">
                  <c:v>24.311031</c:v>
                </c:pt>
                <c:pt idx="88">
                  <c:v>21.060928000000001</c:v>
                </c:pt>
                <c:pt idx="89">
                  <c:v>23.288537000000002</c:v>
                </c:pt>
                <c:pt idx="90">
                  <c:v>24.313974000000002</c:v>
                </c:pt>
                <c:pt idx="91">
                  <c:v>23.673469000000001</c:v>
                </c:pt>
                <c:pt idx="92">
                  <c:v>23.430778</c:v>
                </c:pt>
                <c:pt idx="93">
                  <c:v>23.188993</c:v>
                </c:pt>
                <c:pt idx="94">
                  <c:v>22.540851</c:v>
                </c:pt>
                <c:pt idx="95">
                  <c:v>21.206814999999999</c:v>
                </c:pt>
                <c:pt idx="96">
                  <c:v>7.3957984999999997</c:v>
                </c:pt>
                <c:pt idx="97">
                  <c:v>1.3669635</c:v>
                </c:pt>
                <c:pt idx="98">
                  <c:v>1.3707001999999999</c:v>
                </c:pt>
                <c:pt idx="99">
                  <c:v>1.3745726</c:v>
                </c:pt>
                <c:pt idx="100">
                  <c:v>0.86042003</c:v>
                </c:pt>
                <c:pt idx="101">
                  <c:v>0.86341950999999995</c:v>
                </c:pt>
                <c:pt idx="102">
                  <c:v>0.86902844999999995</c:v>
                </c:pt>
                <c:pt idx="103">
                  <c:v>0.87291072000000003</c:v>
                </c:pt>
                <c:pt idx="104">
                  <c:v>0.87667114000000002</c:v>
                </c:pt>
                <c:pt idx="105">
                  <c:v>0.88089245999999999</c:v>
                </c:pt>
                <c:pt idx="106">
                  <c:v>0.88615756000000001</c:v>
                </c:pt>
                <c:pt idx="107">
                  <c:v>0.92063234999999999</c:v>
                </c:pt>
                <c:pt idx="108">
                  <c:v>0.92902702000000004</c:v>
                </c:pt>
                <c:pt idx="109">
                  <c:v>0.92026136999999997</c:v>
                </c:pt>
                <c:pt idx="110">
                  <c:v>0.93125455000000001</c:v>
                </c:pt>
                <c:pt idx="111">
                  <c:v>0.93769175999999999</c:v>
                </c:pt>
                <c:pt idx="112">
                  <c:v>0.94415048999999995</c:v>
                </c:pt>
                <c:pt idx="113">
                  <c:v>0.95143087999999998</c:v>
                </c:pt>
                <c:pt idx="114">
                  <c:v>0.96584541999999995</c:v>
                </c:pt>
                <c:pt idx="115">
                  <c:v>0.97350265000000002</c:v>
                </c:pt>
                <c:pt idx="116">
                  <c:v>0.97548405000000005</c:v>
                </c:pt>
                <c:pt idx="117">
                  <c:v>0.93475008000000004</c:v>
                </c:pt>
                <c:pt idx="118">
                  <c:v>0.93152098999999999</c:v>
                </c:pt>
                <c:pt idx="119">
                  <c:v>0.89842942999999997</c:v>
                </c:pt>
                <c:pt idx="120">
                  <c:v>0.93150949999999999</c:v>
                </c:pt>
                <c:pt idx="121">
                  <c:v>0.94847404000000002</c:v>
                </c:pt>
                <c:pt idx="122">
                  <c:v>0.95188152000000004</c:v>
                </c:pt>
                <c:pt idx="123">
                  <c:v>0.95477860000000003</c:v>
                </c:pt>
                <c:pt idx="124">
                  <c:v>0.95464441</c:v>
                </c:pt>
                <c:pt idx="125">
                  <c:v>0.95448379999999999</c:v>
                </c:pt>
                <c:pt idx="126">
                  <c:v>0.91441640000000002</c:v>
                </c:pt>
                <c:pt idx="127">
                  <c:v>0.74402747999999996</c:v>
                </c:pt>
                <c:pt idx="128">
                  <c:v>0.66785099000000003</c:v>
                </c:pt>
                <c:pt idx="129">
                  <c:v>0.66592373999999999</c:v>
                </c:pt>
                <c:pt idx="130">
                  <c:v>0.67396984000000004</c:v>
                </c:pt>
                <c:pt idx="131">
                  <c:v>0.67220827999999999</c:v>
                </c:pt>
                <c:pt idx="132">
                  <c:v>0.67654420999999998</c:v>
                </c:pt>
                <c:pt idx="133">
                  <c:v>0.68313086000000001</c:v>
                </c:pt>
                <c:pt idx="134">
                  <c:v>0.61825867000000001</c:v>
                </c:pt>
                <c:pt idx="135">
                  <c:v>0.59972278000000001</c:v>
                </c:pt>
                <c:pt idx="136">
                  <c:v>0.60878938999999999</c:v>
                </c:pt>
                <c:pt idx="137">
                  <c:v>0.61105377000000005</c:v>
                </c:pt>
                <c:pt idx="138">
                  <c:v>0.60759783000000001</c:v>
                </c:pt>
                <c:pt idx="139">
                  <c:v>0.58459656000000004</c:v>
                </c:pt>
                <c:pt idx="140">
                  <c:v>0.57850427000000004</c:v>
                </c:pt>
                <c:pt idx="141">
                  <c:v>0.58273260999999998</c:v>
                </c:pt>
                <c:pt idx="142">
                  <c:v>0.54025122999999997</c:v>
                </c:pt>
                <c:pt idx="143">
                  <c:v>0.51197177999999999</c:v>
                </c:pt>
                <c:pt idx="144">
                  <c:v>0.50885360999999996</c:v>
                </c:pt>
                <c:pt idx="145">
                  <c:v>0.49902286000000001</c:v>
                </c:pt>
                <c:pt idx="146">
                  <c:v>0.50629018999999997</c:v>
                </c:pt>
                <c:pt idx="147">
                  <c:v>0.48647309</c:v>
                </c:pt>
                <c:pt idx="148">
                  <c:v>0.46802095999999999</c:v>
                </c:pt>
                <c:pt idx="149">
                  <c:v>0.45756010000000003</c:v>
                </c:pt>
                <c:pt idx="150">
                  <c:v>0.43513895000000002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DD-4633-AE77-09D7C8CFE9F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'SMDAMAGE_soln_Figs3-5_after_dis'!$BL$5:$BL$155</c:f>
              <c:numCache>
                <c:formatCode>General</c:formatCode>
                <c:ptCount val="151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  <c:pt idx="36">
                  <c:v>2061</c:v>
                </c:pt>
                <c:pt idx="37">
                  <c:v>2062</c:v>
                </c:pt>
                <c:pt idx="38">
                  <c:v>2063</c:v>
                </c:pt>
                <c:pt idx="39">
                  <c:v>2064</c:v>
                </c:pt>
                <c:pt idx="40">
                  <c:v>2065</c:v>
                </c:pt>
                <c:pt idx="41">
                  <c:v>2066</c:v>
                </c:pt>
                <c:pt idx="42">
                  <c:v>2067</c:v>
                </c:pt>
                <c:pt idx="43">
                  <c:v>2068</c:v>
                </c:pt>
                <c:pt idx="44">
                  <c:v>2069</c:v>
                </c:pt>
                <c:pt idx="45">
                  <c:v>2070</c:v>
                </c:pt>
                <c:pt idx="46">
                  <c:v>2071</c:v>
                </c:pt>
                <c:pt idx="47">
                  <c:v>2072</c:v>
                </c:pt>
                <c:pt idx="48">
                  <c:v>2073</c:v>
                </c:pt>
                <c:pt idx="49">
                  <c:v>2074</c:v>
                </c:pt>
                <c:pt idx="50">
                  <c:v>2075</c:v>
                </c:pt>
                <c:pt idx="51">
                  <c:v>2076</c:v>
                </c:pt>
                <c:pt idx="52">
                  <c:v>2077</c:v>
                </c:pt>
                <c:pt idx="53">
                  <c:v>2078</c:v>
                </c:pt>
                <c:pt idx="54">
                  <c:v>2079</c:v>
                </c:pt>
                <c:pt idx="55">
                  <c:v>2080</c:v>
                </c:pt>
                <c:pt idx="56">
                  <c:v>2081</c:v>
                </c:pt>
                <c:pt idx="57">
                  <c:v>2082</c:v>
                </c:pt>
                <c:pt idx="58">
                  <c:v>2083</c:v>
                </c:pt>
                <c:pt idx="59">
                  <c:v>2084</c:v>
                </c:pt>
                <c:pt idx="60">
                  <c:v>2085</c:v>
                </c:pt>
                <c:pt idx="61">
                  <c:v>2086</c:v>
                </c:pt>
                <c:pt idx="62">
                  <c:v>2087</c:v>
                </c:pt>
                <c:pt idx="63">
                  <c:v>2088</c:v>
                </c:pt>
                <c:pt idx="64">
                  <c:v>2089</c:v>
                </c:pt>
                <c:pt idx="65">
                  <c:v>2090</c:v>
                </c:pt>
                <c:pt idx="66">
                  <c:v>2091</c:v>
                </c:pt>
                <c:pt idx="67">
                  <c:v>2092</c:v>
                </c:pt>
                <c:pt idx="68">
                  <c:v>2093</c:v>
                </c:pt>
                <c:pt idx="69">
                  <c:v>2094</c:v>
                </c:pt>
                <c:pt idx="70">
                  <c:v>2095</c:v>
                </c:pt>
                <c:pt idx="71">
                  <c:v>2096</c:v>
                </c:pt>
                <c:pt idx="72">
                  <c:v>2097</c:v>
                </c:pt>
                <c:pt idx="73">
                  <c:v>2098</c:v>
                </c:pt>
                <c:pt idx="74">
                  <c:v>2099</c:v>
                </c:pt>
                <c:pt idx="75">
                  <c:v>2100</c:v>
                </c:pt>
                <c:pt idx="76">
                  <c:v>2101</c:v>
                </c:pt>
                <c:pt idx="77">
                  <c:v>2102</c:v>
                </c:pt>
                <c:pt idx="78">
                  <c:v>2103</c:v>
                </c:pt>
                <c:pt idx="79">
                  <c:v>2104</c:v>
                </c:pt>
                <c:pt idx="80">
                  <c:v>2105</c:v>
                </c:pt>
                <c:pt idx="81">
                  <c:v>2106</c:v>
                </c:pt>
                <c:pt idx="82">
                  <c:v>2107</c:v>
                </c:pt>
                <c:pt idx="83">
                  <c:v>2108</c:v>
                </c:pt>
                <c:pt idx="84">
                  <c:v>2109</c:v>
                </c:pt>
                <c:pt idx="85">
                  <c:v>2110</c:v>
                </c:pt>
                <c:pt idx="86">
                  <c:v>2111</c:v>
                </c:pt>
                <c:pt idx="87">
                  <c:v>2112</c:v>
                </c:pt>
                <c:pt idx="88">
                  <c:v>2113</c:v>
                </c:pt>
                <c:pt idx="89">
                  <c:v>2114</c:v>
                </c:pt>
                <c:pt idx="90">
                  <c:v>2115</c:v>
                </c:pt>
                <c:pt idx="91">
                  <c:v>2116</c:v>
                </c:pt>
                <c:pt idx="92">
                  <c:v>2117</c:v>
                </c:pt>
                <c:pt idx="93">
                  <c:v>2118</c:v>
                </c:pt>
                <c:pt idx="94">
                  <c:v>2119</c:v>
                </c:pt>
                <c:pt idx="95">
                  <c:v>2120</c:v>
                </c:pt>
                <c:pt idx="96">
                  <c:v>2121</c:v>
                </c:pt>
                <c:pt idx="97">
                  <c:v>2122</c:v>
                </c:pt>
                <c:pt idx="98">
                  <c:v>2123</c:v>
                </c:pt>
                <c:pt idx="99">
                  <c:v>2124</c:v>
                </c:pt>
                <c:pt idx="100">
                  <c:v>2125</c:v>
                </c:pt>
                <c:pt idx="101">
                  <c:v>2126</c:v>
                </c:pt>
                <c:pt idx="102">
                  <c:v>2127</c:v>
                </c:pt>
                <c:pt idx="103">
                  <c:v>2128</c:v>
                </c:pt>
                <c:pt idx="104">
                  <c:v>2129</c:v>
                </c:pt>
                <c:pt idx="105">
                  <c:v>2130</c:v>
                </c:pt>
                <c:pt idx="106">
                  <c:v>2131</c:v>
                </c:pt>
                <c:pt idx="107">
                  <c:v>2132</c:v>
                </c:pt>
                <c:pt idx="108">
                  <c:v>2133</c:v>
                </c:pt>
                <c:pt idx="109">
                  <c:v>2134</c:v>
                </c:pt>
                <c:pt idx="110">
                  <c:v>2135</c:v>
                </c:pt>
                <c:pt idx="111">
                  <c:v>2136</c:v>
                </c:pt>
                <c:pt idx="112">
                  <c:v>2137</c:v>
                </c:pt>
                <c:pt idx="113">
                  <c:v>2138</c:v>
                </c:pt>
                <c:pt idx="114">
                  <c:v>2139</c:v>
                </c:pt>
                <c:pt idx="115">
                  <c:v>2140</c:v>
                </c:pt>
                <c:pt idx="116">
                  <c:v>2141</c:v>
                </c:pt>
                <c:pt idx="117">
                  <c:v>2142</c:v>
                </c:pt>
                <c:pt idx="118">
                  <c:v>2143</c:v>
                </c:pt>
                <c:pt idx="119">
                  <c:v>2144</c:v>
                </c:pt>
                <c:pt idx="120">
                  <c:v>2145</c:v>
                </c:pt>
                <c:pt idx="121">
                  <c:v>2146</c:v>
                </c:pt>
                <c:pt idx="122">
                  <c:v>2147</c:v>
                </c:pt>
                <c:pt idx="123">
                  <c:v>2148</c:v>
                </c:pt>
                <c:pt idx="124">
                  <c:v>2149</c:v>
                </c:pt>
                <c:pt idx="125">
                  <c:v>2150</c:v>
                </c:pt>
                <c:pt idx="126">
                  <c:v>2151</c:v>
                </c:pt>
                <c:pt idx="127">
                  <c:v>2152</c:v>
                </c:pt>
                <c:pt idx="128">
                  <c:v>2153</c:v>
                </c:pt>
                <c:pt idx="129">
                  <c:v>2154</c:v>
                </c:pt>
                <c:pt idx="130">
                  <c:v>2155</c:v>
                </c:pt>
                <c:pt idx="131">
                  <c:v>2156</c:v>
                </c:pt>
                <c:pt idx="132">
                  <c:v>2157</c:v>
                </c:pt>
                <c:pt idx="133">
                  <c:v>2158</c:v>
                </c:pt>
                <c:pt idx="134">
                  <c:v>2159</c:v>
                </c:pt>
                <c:pt idx="135">
                  <c:v>2160</c:v>
                </c:pt>
                <c:pt idx="136">
                  <c:v>2161</c:v>
                </c:pt>
                <c:pt idx="137">
                  <c:v>2162</c:v>
                </c:pt>
                <c:pt idx="138">
                  <c:v>2163</c:v>
                </c:pt>
                <c:pt idx="139">
                  <c:v>2164</c:v>
                </c:pt>
                <c:pt idx="140">
                  <c:v>2165</c:v>
                </c:pt>
                <c:pt idx="141">
                  <c:v>2166</c:v>
                </c:pt>
                <c:pt idx="142">
                  <c:v>2167</c:v>
                </c:pt>
                <c:pt idx="143">
                  <c:v>2168</c:v>
                </c:pt>
                <c:pt idx="144">
                  <c:v>2169</c:v>
                </c:pt>
                <c:pt idx="145">
                  <c:v>2170</c:v>
                </c:pt>
                <c:pt idx="146">
                  <c:v>2171</c:v>
                </c:pt>
                <c:pt idx="147">
                  <c:v>2172</c:v>
                </c:pt>
                <c:pt idx="148">
                  <c:v>2173</c:v>
                </c:pt>
                <c:pt idx="149">
                  <c:v>2174</c:v>
                </c:pt>
                <c:pt idx="150">
                  <c:v>2175</c:v>
                </c:pt>
              </c:numCache>
            </c:numRef>
          </c:xVal>
          <c:yVal>
            <c:numRef>
              <c:f>'SMDAMAGE_soln_Figs3-5_after_dis'!$BQ$5:$BQ$155</c:f>
              <c:numCache>
                <c:formatCode>"$"#,##0.00</c:formatCode>
                <c:ptCount val="151"/>
                <c:pt idx="0">
                  <c:v>13.727781999999999</c:v>
                </c:pt>
                <c:pt idx="1">
                  <c:v>14.13961546</c:v>
                </c:pt>
                <c:pt idx="2">
                  <c:v>14.5638039238</c:v>
                </c:pt>
                <c:pt idx="3">
                  <c:v>15.000718041514</c:v>
                </c:pt>
                <c:pt idx="4">
                  <c:v>15.45073958275942</c:v>
                </c:pt>
                <c:pt idx="5">
                  <c:v>15.914261770242202</c:v>
                </c:pt>
                <c:pt idx="6">
                  <c:v>16.391689623349468</c:v>
                </c:pt>
                <c:pt idx="7">
                  <c:v>16.883440312049952</c:v>
                </c:pt>
                <c:pt idx="8">
                  <c:v>17.38994352141145</c:v>
                </c:pt>
                <c:pt idx="9">
                  <c:v>17.911641827053792</c:v>
                </c:pt>
                <c:pt idx="10">
                  <c:v>18.448991081865405</c:v>
                </c:pt>
                <c:pt idx="11">
                  <c:v>19.002460814321367</c:v>
                </c:pt>
                <c:pt idx="12">
                  <c:v>19.572534638751009</c:v>
                </c:pt>
                <c:pt idx="13">
                  <c:v>20.159710677913541</c:v>
                </c:pt>
                <c:pt idx="14">
                  <c:v>20.764501998250946</c:v>
                </c:pt>
                <c:pt idx="15">
                  <c:v>21.387437058198476</c:v>
                </c:pt>
                <c:pt idx="16">
                  <c:v>22.02906016994443</c:v>
                </c:pt>
                <c:pt idx="17">
                  <c:v>22.689931975042764</c:v>
                </c:pt>
                <c:pt idx="18">
                  <c:v>23.370629934294048</c:v>
                </c:pt>
                <c:pt idx="19">
                  <c:v>24.071748832322868</c:v>
                </c:pt>
                <c:pt idx="20">
                  <c:v>24.793901297292553</c:v>
                </c:pt>
                <c:pt idx="21">
                  <c:v>25.537718336211331</c:v>
                </c:pt>
                <c:pt idx="22">
                  <c:v>26.303849886297673</c:v>
                </c:pt>
                <c:pt idx="23">
                  <c:v>27.092965382886604</c:v>
                </c:pt>
                <c:pt idx="24">
                  <c:v>27.905754344373204</c:v>
                </c:pt>
                <c:pt idx="25">
                  <c:v>28.7429269747044</c:v>
                </c:pt>
                <c:pt idx="26">
                  <c:v>29.605214783945531</c:v>
                </c:pt>
                <c:pt idx="27">
                  <c:v>30.493371227463896</c:v>
                </c:pt>
                <c:pt idx="28">
                  <c:v>31.408172364287815</c:v>
                </c:pt>
                <c:pt idx="29">
                  <c:v>32.350417535216451</c:v>
                </c:pt>
                <c:pt idx="30">
                  <c:v>33.320930061272946</c:v>
                </c:pt>
                <c:pt idx="31">
                  <c:v>34.320557963111135</c:v>
                </c:pt>
                <c:pt idx="32">
                  <c:v>35.350174702004473</c:v>
                </c:pt>
                <c:pt idx="33">
                  <c:v>36.410679943064608</c:v>
                </c:pt>
                <c:pt idx="34">
                  <c:v>37.503000341356547</c:v>
                </c:pt>
                <c:pt idx="35">
                  <c:v>38.628090351597244</c:v>
                </c:pt>
                <c:pt idx="36">
                  <c:v>39.78693306214516</c:v>
                </c:pt>
                <c:pt idx="37">
                  <c:v>40.980541054009514</c:v>
                </c:pt>
                <c:pt idx="38">
                  <c:v>42.209957285629798</c:v>
                </c:pt>
                <c:pt idx="39">
                  <c:v>43.476256004198696</c:v>
                </c:pt>
                <c:pt idx="40">
                  <c:v>44.780543684324655</c:v>
                </c:pt>
                <c:pt idx="41">
                  <c:v>46.123959994854395</c:v>
                </c:pt>
                <c:pt idx="42">
                  <c:v>47.507678794700027</c:v>
                </c:pt>
                <c:pt idx="43">
                  <c:v>48.93290915854103</c:v>
                </c:pt>
                <c:pt idx="44">
                  <c:v>50.400896433297262</c:v>
                </c:pt>
                <c:pt idx="45">
                  <c:v>51.91292332629618</c:v>
                </c:pt>
                <c:pt idx="46">
                  <c:v>53.470311026085071</c:v>
                </c:pt>
                <c:pt idx="47">
                  <c:v>55.074420356867627</c:v>
                </c:pt>
                <c:pt idx="48">
                  <c:v>56.726652967573656</c:v>
                </c:pt>
                <c:pt idx="49">
                  <c:v>58.428452556600867</c:v>
                </c:pt>
                <c:pt idx="50">
                  <c:v>60.181306133298897</c:v>
                </c:pt>
                <c:pt idx="51">
                  <c:v>61.986745317297867</c:v>
                </c:pt>
                <c:pt idx="52">
                  <c:v>63.846347676816805</c:v>
                </c:pt>
                <c:pt idx="53">
                  <c:v>65.761738107121317</c:v>
                </c:pt>
                <c:pt idx="54">
                  <c:v>67.734590250334961</c:v>
                </c:pt>
                <c:pt idx="55">
                  <c:v>69.766627957845017</c:v>
                </c:pt>
                <c:pt idx="56">
                  <c:v>71.859626796580372</c:v>
                </c:pt>
                <c:pt idx="57">
                  <c:v>74.01541560047778</c:v>
                </c:pt>
                <c:pt idx="58">
                  <c:v>76.235878068492113</c:v>
                </c:pt>
                <c:pt idx="59">
                  <c:v>78.522954410546873</c:v>
                </c:pt>
                <c:pt idx="60">
                  <c:v>80.878643042863288</c:v>
                </c:pt>
                <c:pt idx="61">
                  <c:v>83.305002334149194</c:v>
                </c:pt>
                <c:pt idx="62">
                  <c:v>85.804152404173678</c:v>
                </c:pt>
                <c:pt idx="63">
                  <c:v>88.378276976298892</c:v>
                </c:pt>
                <c:pt idx="64">
                  <c:v>91.029625285587855</c:v>
                </c:pt>
                <c:pt idx="65">
                  <c:v>93.760514044155499</c:v>
                </c:pt>
                <c:pt idx="66">
                  <c:v>96.573329465480171</c:v>
                </c:pt>
                <c:pt idx="67">
                  <c:v>99.470529349444575</c:v>
                </c:pt>
                <c:pt idx="68">
                  <c:v>102.45464522992792</c:v>
                </c:pt>
                <c:pt idx="69">
                  <c:v>105.52828458682576</c:v>
                </c:pt>
                <c:pt idx="70">
                  <c:v>108.69413312443054</c:v>
                </c:pt>
                <c:pt idx="71">
                  <c:v>111.95495711816345</c:v>
                </c:pt>
                <c:pt idx="72">
                  <c:v>115.31360583170836</c:v>
                </c:pt>
                <c:pt idx="73">
                  <c:v>118.77301400665961</c:v>
                </c:pt>
                <c:pt idx="74">
                  <c:v>122.3362044268594</c:v>
                </c:pt>
                <c:pt idx="75">
                  <c:v>126.00629055966517</c:v>
                </c:pt>
                <c:pt idx="76">
                  <c:v>129.78647927645514</c:v>
                </c:pt>
                <c:pt idx="77">
                  <c:v>133.68007365474881</c:v>
                </c:pt>
                <c:pt idx="78">
                  <c:v>137.69047586439129</c:v>
                </c:pt>
                <c:pt idx="79">
                  <c:v>141.82119014032304</c:v>
                </c:pt>
                <c:pt idx="80">
                  <c:v>146.07582584453274</c:v>
                </c:pt>
                <c:pt idx="81">
                  <c:v>150.45810061986873</c:v>
                </c:pt>
                <c:pt idx="82">
                  <c:v>154.9718436384648</c:v>
                </c:pt>
                <c:pt idx="83">
                  <c:v>159.62099894761874</c:v>
                </c:pt>
                <c:pt idx="84">
                  <c:v>164.40962891604732</c:v>
                </c:pt>
                <c:pt idx="85">
                  <c:v>169.34191778352874</c:v>
                </c:pt>
                <c:pt idx="86">
                  <c:v>174.4221753170346</c:v>
                </c:pt>
                <c:pt idx="87">
                  <c:v>179.65484057654564</c:v>
                </c:pt>
                <c:pt idx="88">
                  <c:v>185.044485793842</c:v>
                </c:pt>
                <c:pt idx="89">
                  <c:v>190.59582036765727</c:v>
                </c:pt>
                <c:pt idx="90">
                  <c:v>196.31369497868698</c:v>
                </c:pt>
                <c:pt idx="91">
                  <c:v>202.2031058280476</c:v>
                </c:pt>
                <c:pt idx="92">
                  <c:v>208.26919900288902</c:v>
                </c:pt>
                <c:pt idx="93">
                  <c:v>214.51727497297571</c:v>
                </c:pt>
                <c:pt idx="94">
                  <c:v>220.95279322216498</c:v>
                </c:pt>
                <c:pt idx="95">
                  <c:v>227.58137701882995</c:v>
                </c:pt>
                <c:pt idx="96">
                  <c:v>21.84301945</c:v>
                </c:pt>
                <c:pt idx="97">
                  <c:v>7.6176724550000001</c:v>
                </c:pt>
                <c:pt idx="98">
                  <c:v>1.407972405</c:v>
                </c:pt>
                <c:pt idx="99">
                  <c:v>1.4118212059999999</c:v>
                </c:pt>
                <c:pt idx="100">
                  <c:v>1.4158097780000001</c:v>
                </c:pt>
                <c:pt idx="101">
                  <c:v>0.88623263090000004</c:v>
                </c:pt>
                <c:pt idx="102">
                  <c:v>0.88932209529999995</c:v>
                </c:pt>
                <c:pt idx="103">
                  <c:v>0.8950993035</c:v>
                </c:pt>
                <c:pt idx="104">
                  <c:v>0.89909804160000006</c:v>
                </c:pt>
                <c:pt idx="105">
                  <c:v>0.90297127420000001</c:v>
                </c:pt>
                <c:pt idx="106">
                  <c:v>0.90731923380000001</c:v>
                </c:pt>
                <c:pt idx="107">
                  <c:v>0.91274228680000002</c:v>
                </c:pt>
                <c:pt idx="108">
                  <c:v>0.94825132050000005</c:v>
                </c:pt>
                <c:pt idx="109">
                  <c:v>0.95689783060000011</c:v>
                </c:pt>
                <c:pt idx="110">
                  <c:v>0.9478692111</c:v>
                </c:pt>
                <c:pt idx="111">
                  <c:v>0.95919218650000004</c:v>
                </c:pt>
                <c:pt idx="112">
                  <c:v>0.96582251279999998</c:v>
                </c:pt>
                <c:pt idx="113">
                  <c:v>0.97247500469999992</c:v>
                </c:pt>
                <c:pt idx="114">
                  <c:v>0.97997380639999998</c:v>
                </c:pt>
                <c:pt idx="115">
                  <c:v>0.99482078259999995</c:v>
                </c:pt>
                <c:pt idx="116">
                  <c:v>1.0027077295</c:v>
                </c:pt>
                <c:pt idx="117">
                  <c:v>1.0047485715</c:v>
                </c:pt>
                <c:pt idx="118">
                  <c:v>0.9627925824000001</c:v>
                </c:pt>
                <c:pt idx="119">
                  <c:v>0.95946661970000002</c:v>
                </c:pt>
                <c:pt idx="120">
                  <c:v>0.92538231289999995</c:v>
                </c:pt>
                <c:pt idx="121">
                  <c:v>0.95945478500000003</c:v>
                </c:pt>
                <c:pt idx="122">
                  <c:v>0.97692826120000009</c:v>
                </c:pt>
                <c:pt idx="123">
                  <c:v>0.98043796560000007</c:v>
                </c:pt>
                <c:pt idx="124">
                  <c:v>0.9834219580000001</c:v>
                </c:pt>
                <c:pt idx="125">
                  <c:v>0.98328374230000004</c:v>
                </c:pt>
                <c:pt idx="126">
                  <c:v>0.98311831400000005</c:v>
                </c:pt>
                <c:pt idx="127">
                  <c:v>0.94184889199999999</c:v>
                </c:pt>
                <c:pt idx="128">
                  <c:v>0.76634830440000001</c:v>
                </c:pt>
                <c:pt idx="129">
                  <c:v>0.68788651970000003</c:v>
                </c:pt>
                <c:pt idx="130">
                  <c:v>0.68590145219999998</c:v>
                </c:pt>
                <c:pt idx="131">
                  <c:v>0.69418893520000002</c:v>
                </c:pt>
                <c:pt idx="132">
                  <c:v>0.69237452840000002</c:v>
                </c:pt>
                <c:pt idx="133">
                  <c:v>0.69684053629999998</c:v>
                </c:pt>
                <c:pt idx="134">
                  <c:v>0.70362478579999999</c:v>
                </c:pt>
                <c:pt idx="135">
                  <c:v>0.63680643010000004</c:v>
                </c:pt>
                <c:pt idx="136">
                  <c:v>0.61771446340000002</c:v>
                </c:pt>
                <c:pt idx="137">
                  <c:v>0.62705307170000002</c:v>
                </c:pt>
                <c:pt idx="138">
                  <c:v>0.62938538310000003</c:v>
                </c:pt>
                <c:pt idx="139">
                  <c:v>0.62582576489999997</c:v>
                </c:pt>
                <c:pt idx="140">
                  <c:v>0.60213445680000011</c:v>
                </c:pt>
                <c:pt idx="141">
                  <c:v>0.5958593981000001</c:v>
                </c:pt>
                <c:pt idx="142">
                  <c:v>0.60021458829999996</c:v>
                </c:pt>
                <c:pt idx="143">
                  <c:v>0.55645876689999996</c:v>
                </c:pt>
                <c:pt idx="144">
                  <c:v>0.52733093340000003</c:v>
                </c:pt>
                <c:pt idx="145">
                  <c:v>0.52411921829999997</c:v>
                </c:pt>
                <c:pt idx="146">
                  <c:v>0.51399354580000001</c:v>
                </c:pt>
                <c:pt idx="147">
                  <c:v>0.52147889569999994</c:v>
                </c:pt>
                <c:pt idx="148">
                  <c:v>0.50106728270000001</c:v>
                </c:pt>
                <c:pt idx="149">
                  <c:v>0.4820615888</c:v>
                </c:pt>
                <c:pt idx="150">
                  <c:v>0.47128690300000003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DD-4633-AE77-09D7C8CFE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347103"/>
        <c:axId val="1753351903"/>
      </c:scatterChart>
      <c:valAx>
        <c:axId val="1753347103"/>
        <c:scaling>
          <c:orientation val="minMax"/>
          <c:max val="2175"/>
          <c:min val="20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753351903"/>
        <c:crosses val="autoZero"/>
        <c:crossBetween val="midCat"/>
        <c:majorUnit val="25"/>
      </c:valAx>
      <c:valAx>
        <c:axId val="1753351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753347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 b="0">
          <a:solidFill>
            <a:sysClr val="windowText" lastClr="000000"/>
          </a:solidFill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365026</xdr:colOff>
      <xdr:row>5</xdr:row>
      <xdr:rowOff>136071</xdr:rowOff>
    </xdr:from>
    <xdr:to>
      <xdr:col>67</xdr:col>
      <xdr:colOff>133681</xdr:colOff>
      <xdr:row>16</xdr:row>
      <xdr:rowOff>143691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2AD572-B319-F236-FFD8-C7D90D3E7D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68</xdr:col>
      <xdr:colOff>0</xdr:colOff>
      <xdr:row>6</xdr:row>
      <xdr:rowOff>0</xdr:rowOff>
    </xdr:from>
    <xdr:to>
      <xdr:col>74</xdr:col>
      <xdr:colOff>215916</xdr:colOff>
      <xdr:row>17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E8E7E8-70D2-4B13-9381-9A750F9F6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E984C-5BA4-43CD-9B73-E9F4BA2C4837}">
  <dimension ref="A1:BQ300"/>
  <sheetViews>
    <sheetView tabSelected="1" topLeftCell="AW1" zoomScale="115" zoomScaleNormal="115" workbookViewId="0">
      <selection activeCell="BG10" sqref="BG10"/>
    </sheetView>
  </sheetViews>
  <sheetFormatPr defaultRowHeight="15" x14ac:dyDescent="0.25"/>
  <cols>
    <col min="65" max="65" width="12.85546875" bestFit="1" customWidth="1"/>
    <col min="66" max="66" width="12.140625" bestFit="1" customWidth="1"/>
  </cols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69" x14ac:dyDescent="0.25">
      <c r="AP2" s="1">
        <f>AVERAGE(AP5:AP105)</f>
        <v>10.056504076435644</v>
      </c>
      <c r="AQ2" s="1">
        <f>AP2*44/12</f>
        <v>36.873848280264028</v>
      </c>
      <c r="AW2" s="1">
        <f>AVERAGE(AW5:AW105)</f>
        <v>-16.08529517653465</v>
      </c>
      <c r="AX2" s="1">
        <f>AW2*44/12</f>
        <v>-58.979415647293713</v>
      </c>
    </row>
    <row r="3" spans="1:69" x14ac:dyDescent="0.25">
      <c r="I3" s="2">
        <f>SUM(I5:I105)/1000</f>
        <v>680.60559769999998</v>
      </c>
      <c r="J3" t="s">
        <v>71</v>
      </c>
      <c r="AP3">
        <v>0</v>
      </c>
      <c r="AQ3">
        <v>0</v>
      </c>
      <c r="AR3">
        <v>0</v>
      </c>
      <c r="AS3">
        <v>0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0</v>
      </c>
      <c r="BB3">
        <v>0</v>
      </c>
      <c r="BC3">
        <v>0</v>
      </c>
      <c r="BD3">
        <v>1</v>
      </c>
      <c r="BE3">
        <v>0</v>
      </c>
      <c r="BF3">
        <v>0</v>
      </c>
      <c r="BG3">
        <v>0</v>
      </c>
      <c r="BH3">
        <v>1</v>
      </c>
      <c r="BI3">
        <v>0</v>
      </c>
      <c r="BL3" s="3" t="s">
        <v>72</v>
      </c>
      <c r="BM3" s="4">
        <f>SUM(BM5:BM105)</f>
        <v>-10856299.705788312</v>
      </c>
      <c r="BN3" s="4">
        <f>SUM(BN5:BN105)</f>
        <v>11158033.996231476</v>
      </c>
      <c r="BO3" s="4">
        <f>BN3+BM3</f>
        <v>301734.29044316337</v>
      </c>
    </row>
    <row r="4" spans="1:69" s="8" customFormat="1" ht="75" x14ac:dyDescent="0.25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8" t="s">
        <v>24</v>
      </c>
      <c r="S4" s="8" t="s">
        <v>25</v>
      </c>
      <c r="T4" s="8" t="s">
        <v>26</v>
      </c>
      <c r="U4" s="8" t="s">
        <v>27</v>
      </c>
      <c r="V4" s="8" t="s">
        <v>28</v>
      </c>
      <c r="W4" s="8" t="s">
        <v>29</v>
      </c>
      <c r="X4" s="8" t="s">
        <v>30</v>
      </c>
      <c r="Y4" s="8" t="s">
        <v>31</v>
      </c>
      <c r="Z4" s="8" t="s">
        <v>32</v>
      </c>
      <c r="AA4" s="8" t="s">
        <v>33</v>
      </c>
      <c r="AB4" s="8" t="s">
        <v>34</v>
      </c>
      <c r="AC4" s="8" t="s">
        <v>35</v>
      </c>
      <c r="AD4" s="8" t="s">
        <v>36</v>
      </c>
      <c r="AE4" s="8" t="s">
        <v>37</v>
      </c>
      <c r="AF4" s="8" t="s">
        <v>38</v>
      </c>
      <c r="AG4" s="8" t="s">
        <v>39</v>
      </c>
      <c r="AH4" s="8" t="s">
        <v>40</v>
      </c>
      <c r="AI4" s="8" t="s">
        <v>41</v>
      </c>
      <c r="AJ4" s="8" t="s">
        <v>42</v>
      </c>
      <c r="AK4" s="8" t="s">
        <v>43</v>
      </c>
      <c r="AL4" s="8" t="s">
        <v>44</v>
      </c>
      <c r="AM4" s="8" t="s">
        <v>45</v>
      </c>
      <c r="AN4" s="8" t="s">
        <v>46</v>
      </c>
      <c r="AO4" s="8" t="s">
        <v>47</v>
      </c>
      <c r="AP4" s="8" t="s">
        <v>48</v>
      </c>
      <c r="AQ4" s="8" t="s">
        <v>49</v>
      </c>
      <c r="AR4" s="8" t="s">
        <v>50</v>
      </c>
      <c r="AS4" s="8" t="s">
        <v>51</v>
      </c>
      <c r="AT4" s="8" t="s">
        <v>52</v>
      </c>
      <c r="AU4" s="8" t="s">
        <v>53</v>
      </c>
      <c r="AV4" s="8" t="s">
        <v>54</v>
      </c>
      <c r="AW4" s="8" t="s">
        <v>55</v>
      </c>
      <c r="AX4" s="8" t="s">
        <v>56</v>
      </c>
      <c r="AY4" s="8" t="s">
        <v>57</v>
      </c>
      <c r="AZ4" s="8" t="s">
        <v>58</v>
      </c>
      <c r="BA4" s="8" t="s">
        <v>59</v>
      </c>
      <c r="BB4" s="8" t="s">
        <v>60</v>
      </c>
      <c r="BC4" s="8" t="s">
        <v>61</v>
      </c>
      <c r="BD4" s="8" t="s">
        <v>62</v>
      </c>
      <c r="BE4" s="8" t="s">
        <v>63</v>
      </c>
      <c r="BF4" s="8" t="s">
        <v>64</v>
      </c>
      <c r="BG4" s="8" t="s">
        <v>65</v>
      </c>
      <c r="BH4" s="8" t="s">
        <v>66</v>
      </c>
      <c r="BI4" s="8" t="s">
        <v>67</v>
      </c>
      <c r="BJ4" s="8" t="s">
        <v>68</v>
      </c>
      <c r="BK4" s="8" t="s">
        <v>69</v>
      </c>
      <c r="BL4" s="5" t="s">
        <v>7</v>
      </c>
      <c r="BM4" s="5" t="s">
        <v>73</v>
      </c>
      <c r="BN4" s="5" t="s">
        <v>74</v>
      </c>
      <c r="BP4" s="8" t="s">
        <v>55</v>
      </c>
    </row>
    <row r="5" spans="1:69" x14ac:dyDescent="0.25">
      <c r="A5">
        <v>2025</v>
      </c>
      <c r="B5">
        <v>600.43735000000004</v>
      </c>
      <c r="C5">
        <v>1</v>
      </c>
      <c r="D5">
        <v>0.88888889000000004</v>
      </c>
      <c r="E5">
        <v>1.2222222</v>
      </c>
      <c r="F5">
        <v>5.3982999999999999</v>
      </c>
      <c r="G5">
        <v>12.216799999999999</v>
      </c>
      <c r="H5">
        <v>154.83027999999999</v>
      </c>
      <c r="I5">
        <v>9816.8225000000002</v>
      </c>
      <c r="J5">
        <v>89.349000000000004</v>
      </c>
      <c r="K5">
        <v>173.87899999999999</v>
      </c>
      <c r="L5">
        <v>64.374099999999999</v>
      </c>
      <c r="M5">
        <v>1</v>
      </c>
      <c r="N5">
        <v>1.2222222</v>
      </c>
      <c r="O5">
        <v>1.1111111</v>
      </c>
      <c r="P5">
        <v>0.63600000000000001</v>
      </c>
      <c r="Q5">
        <v>1</v>
      </c>
      <c r="R5">
        <v>1.6666666999999999</v>
      </c>
      <c r="S5">
        <v>0.77777777999999997</v>
      </c>
      <c r="T5">
        <v>2.2441</v>
      </c>
      <c r="U5">
        <v>727.06232999999997</v>
      </c>
      <c r="V5">
        <v>0.158115889002576</v>
      </c>
      <c r="W5">
        <v>4.5000000045000099E-2</v>
      </c>
      <c r="X5">
        <v>4.0000000090000098E-2</v>
      </c>
      <c r="Y5">
        <v>5.4999999055000102E-2</v>
      </c>
      <c r="Z5">
        <v>1.0000000005557299</v>
      </c>
      <c r="AA5">
        <v>0.99999999975443599</v>
      </c>
      <c r="AB5">
        <v>0.59550107691391496</v>
      </c>
      <c r="AC5">
        <v>0.95944056145713696</v>
      </c>
      <c r="AD5">
        <v>0.99999999997761502</v>
      </c>
      <c r="AE5">
        <v>1.000000000023</v>
      </c>
      <c r="AF5">
        <v>0.99999999993786304</v>
      </c>
      <c r="AG5">
        <v>4.5000000045000099E-2</v>
      </c>
      <c r="AH5">
        <v>5.4999999055000102E-2</v>
      </c>
      <c r="AI5">
        <v>4.9999999550000097E-2</v>
      </c>
      <c r="AJ5">
        <v>8.7111354608957706E-2</v>
      </c>
      <c r="AK5">
        <v>4.5000000045000099E-2</v>
      </c>
      <c r="AL5">
        <v>7.5000001575000197E-2</v>
      </c>
      <c r="AM5">
        <v>3.5000000135000098E-2</v>
      </c>
      <c r="AN5">
        <v>1.00000000031192</v>
      </c>
      <c r="AO5">
        <v>1.00000000033009</v>
      </c>
      <c r="AP5">
        <v>8.5798635999999995</v>
      </c>
      <c r="AQ5">
        <v>207.58762999999999</v>
      </c>
      <c r="AR5">
        <v>2988.2453999999998</v>
      </c>
      <c r="AS5">
        <v>1627.4922999999999</v>
      </c>
      <c r="AT5">
        <v>-52.190246999999999</v>
      </c>
      <c r="AU5">
        <v>-23.915420999999998</v>
      </c>
      <c r="AV5">
        <v>-27.298473000000001</v>
      </c>
      <c r="AW5">
        <v>-13.727781999999999</v>
      </c>
      <c r="AX5">
        <v>-4.9237164</v>
      </c>
      <c r="AY5">
        <v>-1.6572084</v>
      </c>
      <c r="AZ5">
        <v>-10.62271</v>
      </c>
      <c r="BA5">
        <v>329.16118</v>
      </c>
      <c r="BB5">
        <v>3117.9468000000002</v>
      </c>
      <c r="BC5">
        <v>1347.9514999999999</v>
      </c>
      <c r="BD5">
        <v>-1655.3792000000001</v>
      </c>
      <c r="BE5">
        <v>171.44662</v>
      </c>
      <c r="BF5">
        <v>4960.7641999999996</v>
      </c>
      <c r="BG5">
        <v>5073.2359999999999</v>
      </c>
      <c r="BH5">
        <v>-97.773377999999994</v>
      </c>
      <c r="BI5">
        <v>8.5798635999999995</v>
      </c>
      <c r="BJ5">
        <v>974.0547219</v>
      </c>
      <c r="BK5" t="s">
        <v>70</v>
      </c>
      <c r="BL5">
        <v>2025</v>
      </c>
      <c r="BM5" s="4">
        <f>SUMPRODUCT($AP$3:$BI$3,AP5:BI5,B5:U5)</f>
        <v>-142247.88263709832</v>
      </c>
      <c r="BN5" s="4" cm="1">
        <f t="array" ref="BN5">SUMPRODUCT(1-$AP$3:$BI$3,AP5:BI5,B5:U5)</f>
        <v>34265.675372965146</v>
      </c>
      <c r="BP5" s="9">
        <f>-AW5</f>
        <v>13.727781999999999</v>
      </c>
      <c r="BQ5" s="9">
        <f>BP5</f>
        <v>13.727781999999999</v>
      </c>
    </row>
    <row r="6" spans="1:69" x14ac:dyDescent="0.25">
      <c r="A6">
        <v>2026</v>
      </c>
      <c r="B6">
        <v>600.43735000000004</v>
      </c>
      <c r="C6">
        <v>1.1111111</v>
      </c>
      <c r="D6">
        <v>0.88888889000000004</v>
      </c>
      <c r="E6">
        <v>1.3333333000000001</v>
      </c>
      <c r="F6">
        <v>5.3982999999999999</v>
      </c>
      <c r="G6">
        <v>12.216799999999999</v>
      </c>
      <c r="H6">
        <v>154.83027999999999</v>
      </c>
      <c r="I6">
        <v>9748.8489000000009</v>
      </c>
      <c r="J6">
        <v>89.349000000000004</v>
      </c>
      <c r="K6">
        <v>173.87899999999999</v>
      </c>
      <c r="L6">
        <v>64.374099999999999</v>
      </c>
      <c r="M6">
        <v>1.1111111</v>
      </c>
      <c r="N6">
        <v>1.3333333000000001</v>
      </c>
      <c r="O6">
        <v>1.2222222</v>
      </c>
      <c r="P6">
        <v>0.61599999999999999</v>
      </c>
      <c r="Q6">
        <v>1.1111111</v>
      </c>
      <c r="R6">
        <v>1.7777778</v>
      </c>
      <c r="S6">
        <v>0.88888889000000004</v>
      </c>
      <c r="T6">
        <v>2.2441</v>
      </c>
      <c r="U6">
        <v>727.06232999999997</v>
      </c>
      <c r="V6">
        <v>0.158115889002576</v>
      </c>
      <c r="W6">
        <v>4.9999999550000097E-2</v>
      </c>
      <c r="X6">
        <v>4.0000000090000098E-2</v>
      </c>
      <c r="Y6">
        <v>5.9999998560000101E-2</v>
      </c>
      <c r="Z6">
        <v>1.0000000005557299</v>
      </c>
      <c r="AA6">
        <v>0.99999999975443599</v>
      </c>
      <c r="AB6">
        <v>0.59550107691391496</v>
      </c>
      <c r="AC6">
        <v>0.95279720726098605</v>
      </c>
      <c r="AD6">
        <v>0.99999999997761602</v>
      </c>
      <c r="AE6">
        <v>1.000000000023</v>
      </c>
      <c r="AF6">
        <v>0.99999999993786304</v>
      </c>
      <c r="AG6">
        <v>4.9999999550000097E-2</v>
      </c>
      <c r="AH6">
        <v>5.9999998560000101E-2</v>
      </c>
      <c r="AI6">
        <v>5.4999999055000102E-2</v>
      </c>
      <c r="AJ6">
        <v>8.4372003835091094E-2</v>
      </c>
      <c r="AK6">
        <v>4.9999999550000097E-2</v>
      </c>
      <c r="AL6">
        <v>8.0000001080000202E-2</v>
      </c>
      <c r="AM6">
        <v>4.0000000090000098E-2</v>
      </c>
      <c r="AN6">
        <v>1.00000000031192</v>
      </c>
      <c r="AO6">
        <v>1.00000000033009</v>
      </c>
      <c r="AP6">
        <v>8.5868812999999999</v>
      </c>
      <c r="AQ6">
        <v>207.64268000000001</v>
      </c>
      <c r="AR6">
        <v>2977.9135000000001</v>
      </c>
      <c r="AS6">
        <v>1632.8783000000001</v>
      </c>
      <c r="AT6">
        <v>-52.494501999999997</v>
      </c>
      <c r="AU6">
        <v>-24.004490000000001</v>
      </c>
      <c r="AV6">
        <v>-27.308036000000001</v>
      </c>
      <c r="AW6">
        <v>-13.73901</v>
      </c>
      <c r="AX6">
        <v>-4.8687664000000002</v>
      </c>
      <c r="AY6">
        <v>-1.6669837999999999</v>
      </c>
      <c r="AZ6">
        <v>-5.7055429999999996</v>
      </c>
      <c r="BA6">
        <v>329.24556999999999</v>
      </c>
      <c r="BB6">
        <v>3125.3944999999999</v>
      </c>
      <c r="BC6">
        <v>1352.9942000000001</v>
      </c>
      <c r="BD6">
        <v>-1664.0119</v>
      </c>
      <c r="BE6">
        <v>171.49216000000001</v>
      </c>
      <c r="BF6">
        <v>4919.2640000000001</v>
      </c>
      <c r="BG6">
        <v>5030.7268000000004</v>
      </c>
      <c r="BH6">
        <v>-88.048159999999996</v>
      </c>
      <c r="BI6">
        <v>8.5868812999999999</v>
      </c>
      <c r="BJ6">
        <v>978.948712</v>
      </c>
      <c r="BK6" t="s">
        <v>70</v>
      </c>
      <c r="BL6">
        <v>2026</v>
      </c>
      <c r="BM6" s="4">
        <f t="shared" ref="BM6:BM69" si="0">SUMPRODUCT($AP$3:$BI$3,AP6:BI6,B6:U6)</f>
        <v>-141059.0647964238</v>
      </c>
      <c r="BN6" s="4" cm="1">
        <f t="array" ref="BN6">SUMPRODUCT(1-$AP$3:$BI$3,AP6:BI6,B6:U6)</f>
        <v>36048.344355172478</v>
      </c>
      <c r="BP6" s="9">
        <f t="shared" ref="BP6:BP69" si="1">-AW6</f>
        <v>13.73901</v>
      </c>
      <c r="BQ6" s="9">
        <f>BQ5*1.03</f>
        <v>14.13961546</v>
      </c>
    </row>
    <row r="7" spans="1:69" x14ac:dyDescent="0.25">
      <c r="A7">
        <v>2027</v>
      </c>
      <c r="B7">
        <v>600.43735000000004</v>
      </c>
      <c r="C7">
        <v>1.2222222</v>
      </c>
      <c r="D7">
        <v>1</v>
      </c>
      <c r="E7">
        <v>1.4444444000000001</v>
      </c>
      <c r="F7">
        <v>5.3982999999999999</v>
      </c>
      <c r="G7">
        <v>12.216799999999999</v>
      </c>
      <c r="H7">
        <v>154.83027999999999</v>
      </c>
      <c r="I7">
        <v>9748.8489000000009</v>
      </c>
      <c r="J7">
        <v>89.349000000000004</v>
      </c>
      <c r="K7">
        <v>173.87899999999999</v>
      </c>
      <c r="L7">
        <v>64.374099999999999</v>
      </c>
      <c r="M7">
        <v>1.2222222</v>
      </c>
      <c r="N7">
        <v>1.4444444000000001</v>
      </c>
      <c r="O7">
        <v>1.3333333000000001</v>
      </c>
      <c r="P7">
        <v>0.58899999999999997</v>
      </c>
      <c r="Q7">
        <v>1.2222222</v>
      </c>
      <c r="R7">
        <v>1.7777778</v>
      </c>
      <c r="S7">
        <v>0.88888889000000004</v>
      </c>
      <c r="T7">
        <v>2.2441</v>
      </c>
      <c r="U7">
        <v>727.06232999999997</v>
      </c>
      <c r="V7">
        <v>0.158115889002576</v>
      </c>
      <c r="W7">
        <v>5.4999999055000102E-2</v>
      </c>
      <c r="X7">
        <v>4.5000000045000099E-2</v>
      </c>
      <c r="Y7">
        <v>6.4999998065000106E-2</v>
      </c>
      <c r="Z7">
        <v>1.0000000005557299</v>
      </c>
      <c r="AA7">
        <v>0.99999999975443599</v>
      </c>
      <c r="AB7">
        <v>0.59550107691391496</v>
      </c>
      <c r="AC7">
        <v>0.95279720726098505</v>
      </c>
      <c r="AD7">
        <v>0.99999999997761502</v>
      </c>
      <c r="AE7">
        <v>1.000000000023</v>
      </c>
      <c r="AF7">
        <v>0.99999999993786304</v>
      </c>
      <c r="AG7">
        <v>5.4999999055000102E-2</v>
      </c>
      <c r="AH7">
        <v>6.4999998065000106E-2</v>
      </c>
      <c r="AI7">
        <v>5.9999998560000101E-2</v>
      </c>
      <c r="AJ7">
        <v>8.0673880290371203E-2</v>
      </c>
      <c r="AK7">
        <v>5.4999999055000102E-2</v>
      </c>
      <c r="AL7">
        <v>8.0000001080000202E-2</v>
      </c>
      <c r="AM7">
        <v>4.0000000090000098E-2</v>
      </c>
      <c r="AN7">
        <v>1.00000000031192</v>
      </c>
      <c r="AO7">
        <v>1.00000000033009</v>
      </c>
      <c r="AP7">
        <v>8.5885841000000003</v>
      </c>
      <c r="AQ7">
        <v>207.70151000000001</v>
      </c>
      <c r="AR7">
        <v>2967.3498</v>
      </c>
      <c r="AS7">
        <v>1638.2684999999999</v>
      </c>
      <c r="AT7">
        <v>-51.876139000000002</v>
      </c>
      <c r="AU7">
        <v>-23.951542</v>
      </c>
      <c r="AV7">
        <v>-27.712651000000001</v>
      </c>
      <c r="AW7">
        <v>-13.741735</v>
      </c>
      <c r="AX7">
        <v>-4.8911768000000002</v>
      </c>
      <c r="AY7">
        <v>-1.6610087</v>
      </c>
      <c r="AZ7">
        <v>-10.670811</v>
      </c>
      <c r="BA7">
        <v>329.33463</v>
      </c>
      <c r="BB7">
        <v>3133.1460000000002</v>
      </c>
      <c r="BC7">
        <v>1358.0877</v>
      </c>
      <c r="BD7">
        <v>-1672.6415999999999</v>
      </c>
      <c r="BE7">
        <v>171.54084</v>
      </c>
      <c r="BF7">
        <v>4876.9385000000002</v>
      </c>
      <c r="BG7">
        <v>4987.3383000000003</v>
      </c>
      <c r="BH7">
        <v>-97.814349000000007</v>
      </c>
      <c r="BI7">
        <v>8.5885841000000003</v>
      </c>
      <c r="BJ7">
        <v>985.11536599999999</v>
      </c>
      <c r="BK7" t="s">
        <v>70</v>
      </c>
      <c r="BL7">
        <v>2027</v>
      </c>
      <c r="BM7" s="4">
        <f t="shared" si="0"/>
        <v>-141446.96103721962</v>
      </c>
      <c r="BN7" s="4" cm="1">
        <f t="array" ref="BN7">SUMPRODUCT(1-$AP$3:$BI$3,AP7:BI7,B7:U7)</f>
        <v>37040.860071909039</v>
      </c>
      <c r="BP7" s="9">
        <f t="shared" si="1"/>
        <v>13.741735</v>
      </c>
      <c r="BQ7" s="9">
        <f t="shared" ref="BQ7:BQ70" si="2">BQ6*1.03</f>
        <v>14.5638039238</v>
      </c>
    </row>
    <row r="8" spans="1:69" x14ac:dyDescent="0.25">
      <c r="A8">
        <v>2028</v>
      </c>
      <c r="B8">
        <v>600.43735000000004</v>
      </c>
      <c r="C8">
        <v>1.3333333000000001</v>
      </c>
      <c r="D8">
        <v>1.1111111</v>
      </c>
      <c r="E8">
        <v>1.6666666999999999</v>
      </c>
      <c r="F8">
        <v>5.3982999999999999</v>
      </c>
      <c r="G8">
        <v>12.216799999999999</v>
      </c>
      <c r="H8">
        <v>154.83027999999999</v>
      </c>
      <c r="I8">
        <v>9748.8489000000009</v>
      </c>
      <c r="J8">
        <v>89.349000000000004</v>
      </c>
      <c r="K8">
        <v>173.87899999999999</v>
      </c>
      <c r="L8">
        <v>64.374099999999999</v>
      </c>
      <c r="M8">
        <v>1.3333333000000001</v>
      </c>
      <c r="N8">
        <v>1.5555555999999999</v>
      </c>
      <c r="O8">
        <v>1.4444444000000001</v>
      </c>
      <c r="P8">
        <v>0.57099999999999995</v>
      </c>
      <c r="Q8">
        <v>1.3333333000000001</v>
      </c>
      <c r="R8">
        <v>1.8888889</v>
      </c>
      <c r="S8">
        <v>1</v>
      </c>
      <c r="T8">
        <v>2.2441</v>
      </c>
      <c r="U8">
        <v>727.06232999999997</v>
      </c>
      <c r="V8">
        <v>0.158115889002576</v>
      </c>
      <c r="W8">
        <v>5.9999998560000101E-2</v>
      </c>
      <c r="X8">
        <v>4.9999999550000097E-2</v>
      </c>
      <c r="Y8">
        <v>7.5000001575000197E-2</v>
      </c>
      <c r="Z8">
        <v>1.0000000005557299</v>
      </c>
      <c r="AA8">
        <v>0.99999999975443599</v>
      </c>
      <c r="AB8">
        <v>0.59550107691391496</v>
      </c>
      <c r="AC8">
        <v>0.95279720726098605</v>
      </c>
      <c r="AD8">
        <v>0.99999999997761602</v>
      </c>
      <c r="AE8">
        <v>1.000000000023</v>
      </c>
      <c r="AF8">
        <v>0.99999999993786304</v>
      </c>
      <c r="AG8">
        <v>5.9999998560000101E-2</v>
      </c>
      <c r="AH8">
        <v>7.0000002070000095E-2</v>
      </c>
      <c r="AI8">
        <v>6.4999998065000106E-2</v>
      </c>
      <c r="AJ8">
        <v>7.8208464593891303E-2</v>
      </c>
      <c r="AK8">
        <v>5.9999998560000101E-2</v>
      </c>
      <c r="AL8">
        <v>8.5000000585000193E-2</v>
      </c>
      <c r="AM8">
        <v>4.5000000045000099E-2</v>
      </c>
      <c r="AN8">
        <v>1.00000000031192</v>
      </c>
      <c r="AO8">
        <v>1.00000000033009</v>
      </c>
      <c r="AP8">
        <v>8.5897693999999998</v>
      </c>
      <c r="AQ8">
        <v>207.75883999999999</v>
      </c>
      <c r="AR8">
        <v>2956.5376999999999</v>
      </c>
      <c r="AS8">
        <v>1643.9875</v>
      </c>
      <c r="AT8">
        <v>-52.072221999999996</v>
      </c>
      <c r="AU8">
        <v>-23.812662</v>
      </c>
      <c r="AV8">
        <v>-27.915783999999999</v>
      </c>
      <c r="AW8">
        <v>-13.743631000000001</v>
      </c>
      <c r="AX8">
        <v>-4.8700396000000001</v>
      </c>
      <c r="AY8">
        <v>-1.6496915000000001</v>
      </c>
      <c r="AZ8">
        <v>-10.602587</v>
      </c>
      <c r="BA8">
        <v>329.42230999999998</v>
      </c>
      <c r="BB8">
        <v>3141.1930000000002</v>
      </c>
      <c r="BC8">
        <v>1363.2384999999999</v>
      </c>
      <c r="BD8">
        <v>-1681.0543</v>
      </c>
      <c r="BE8">
        <v>171.58826999999999</v>
      </c>
      <c r="BF8">
        <v>4833.9526999999998</v>
      </c>
      <c r="BG8">
        <v>4943.2091</v>
      </c>
      <c r="BH8">
        <v>-97.545451999999997</v>
      </c>
      <c r="BI8">
        <v>8.5897693999999998</v>
      </c>
      <c r="BJ8">
        <v>992.028718999999</v>
      </c>
      <c r="BK8" t="s">
        <v>70</v>
      </c>
      <c r="BL8">
        <v>2028</v>
      </c>
      <c r="BM8" s="4">
        <f t="shared" si="0"/>
        <v>-141462.10224111841</v>
      </c>
      <c r="BN8" s="4" cm="1">
        <f t="array" ref="BN8">SUMPRODUCT(1-$AP$3:$BI$3,AP8:BI8,B8:U8)</f>
        <v>39302.394354161428</v>
      </c>
      <c r="BP8" s="9">
        <f t="shared" si="1"/>
        <v>13.743631000000001</v>
      </c>
      <c r="BQ8" s="9">
        <f t="shared" si="2"/>
        <v>15.000718041514</v>
      </c>
    </row>
    <row r="9" spans="1:69" x14ac:dyDescent="0.25">
      <c r="A9">
        <v>2029</v>
      </c>
      <c r="B9">
        <v>600.43735000000004</v>
      </c>
      <c r="C9">
        <v>1.4444444000000001</v>
      </c>
      <c r="D9">
        <v>1.2222222</v>
      </c>
      <c r="E9">
        <v>1.7777778</v>
      </c>
      <c r="F9">
        <v>5.3982999999999999</v>
      </c>
      <c r="G9">
        <v>12.216799999999999</v>
      </c>
      <c r="H9">
        <v>154.83027999999999</v>
      </c>
      <c r="I9">
        <v>9748.8489000000009</v>
      </c>
      <c r="J9">
        <v>89.349000000000004</v>
      </c>
      <c r="K9">
        <v>173.87899999999999</v>
      </c>
      <c r="L9">
        <v>64.374099999999999</v>
      </c>
      <c r="M9">
        <v>1.4444444000000001</v>
      </c>
      <c r="N9">
        <v>1.6666666999999999</v>
      </c>
      <c r="O9">
        <v>1.6666666999999999</v>
      </c>
      <c r="P9">
        <v>0.54700000000000004</v>
      </c>
      <c r="Q9">
        <v>1.4444444000000001</v>
      </c>
      <c r="R9">
        <v>2</v>
      </c>
      <c r="S9">
        <v>1.1111111</v>
      </c>
      <c r="T9">
        <v>2.2441</v>
      </c>
      <c r="U9">
        <v>727.06232999999997</v>
      </c>
      <c r="V9">
        <v>0.158115889002576</v>
      </c>
      <c r="W9">
        <v>6.4999998065000106E-2</v>
      </c>
      <c r="X9">
        <v>5.4999999055000102E-2</v>
      </c>
      <c r="Y9">
        <v>8.0000001080000202E-2</v>
      </c>
      <c r="Z9">
        <v>1.0000000005557299</v>
      </c>
      <c r="AA9">
        <v>0.99999999975443599</v>
      </c>
      <c r="AB9">
        <v>0.59550107691391496</v>
      </c>
      <c r="AC9">
        <v>0.95279720726098505</v>
      </c>
      <c r="AD9">
        <v>0.99999999997761602</v>
      </c>
      <c r="AE9">
        <v>1.000000000023</v>
      </c>
      <c r="AF9">
        <v>0.99999999993786304</v>
      </c>
      <c r="AG9">
        <v>6.4999998065000106E-2</v>
      </c>
      <c r="AH9">
        <v>7.5000001575000197E-2</v>
      </c>
      <c r="AI9">
        <v>7.5000001575000197E-2</v>
      </c>
      <c r="AJ9">
        <v>7.4921243665251394E-2</v>
      </c>
      <c r="AK9">
        <v>6.4999998065000106E-2</v>
      </c>
      <c r="AL9">
        <v>9.0000000090000198E-2</v>
      </c>
      <c r="AM9">
        <v>4.9999999550000097E-2</v>
      </c>
      <c r="AN9">
        <v>1.00000000031192</v>
      </c>
      <c r="AO9">
        <v>1.00000000033009</v>
      </c>
      <c r="AP9">
        <v>8.5913749999999993</v>
      </c>
      <c r="AQ9">
        <v>207.81174999999999</v>
      </c>
      <c r="AR9">
        <v>2945.4684999999999</v>
      </c>
      <c r="AS9">
        <v>1650.3099</v>
      </c>
      <c r="AT9">
        <v>-51.853428000000001</v>
      </c>
      <c r="AU9">
        <v>-29.225199</v>
      </c>
      <c r="AV9">
        <v>-28.319316000000001</v>
      </c>
      <c r="AW9">
        <v>-13.7462</v>
      </c>
      <c r="AX9">
        <v>-9.4187796000000006</v>
      </c>
      <c r="AY9">
        <v>-2.1701415000000002</v>
      </c>
      <c r="AZ9">
        <v>-10.592751</v>
      </c>
      <c r="BA9">
        <v>329.50360000000001</v>
      </c>
      <c r="BB9">
        <v>3149.3742999999999</v>
      </c>
      <c r="BC9">
        <v>1368.2709</v>
      </c>
      <c r="BD9">
        <v>-1689.4889000000001</v>
      </c>
      <c r="BE9">
        <v>171.63202999999999</v>
      </c>
      <c r="BF9">
        <v>4790.5239000000001</v>
      </c>
      <c r="BG9">
        <v>4898.4507000000003</v>
      </c>
      <c r="BH9">
        <v>-97.617328000000001</v>
      </c>
      <c r="BI9">
        <v>8.5913749999999993</v>
      </c>
      <c r="BJ9">
        <v>1007.577289</v>
      </c>
      <c r="BK9" t="s">
        <v>70</v>
      </c>
      <c r="BL9">
        <v>2029</v>
      </c>
      <c r="BM9" s="4">
        <f t="shared" si="0"/>
        <v>-142075.2860049569</v>
      </c>
      <c r="BN9" s="4" cm="1">
        <f t="array" ref="BN9">SUMPRODUCT(1-$AP$3:$BI$3,AP9:BI9,B9:U9)</f>
        <v>41516.163492464198</v>
      </c>
      <c r="BP9" s="9">
        <f t="shared" si="1"/>
        <v>13.7462</v>
      </c>
      <c r="BQ9" s="9">
        <f t="shared" si="2"/>
        <v>15.45073958275942</v>
      </c>
    </row>
    <row r="10" spans="1:69" x14ac:dyDescent="0.25">
      <c r="A10">
        <v>2030</v>
      </c>
      <c r="B10">
        <v>600.43735000000004</v>
      </c>
      <c r="C10">
        <v>1.5555555999999999</v>
      </c>
      <c r="D10">
        <v>1.3333333000000001</v>
      </c>
      <c r="E10">
        <v>1.8888889</v>
      </c>
      <c r="F10">
        <v>5.3982999999999999</v>
      </c>
      <c r="G10">
        <v>12.216799999999999</v>
      </c>
      <c r="H10">
        <v>154.83027999999999</v>
      </c>
      <c r="I10">
        <v>9748.8489000000009</v>
      </c>
      <c r="J10">
        <v>89.349000000000004</v>
      </c>
      <c r="K10">
        <v>173.87899999999999</v>
      </c>
      <c r="L10">
        <v>64.374099999999999</v>
      </c>
      <c r="M10">
        <v>1.5555555999999999</v>
      </c>
      <c r="N10">
        <v>1.8888889</v>
      </c>
      <c r="O10">
        <v>1.7777778</v>
      </c>
      <c r="P10">
        <v>0.53100000000000003</v>
      </c>
      <c r="Q10">
        <v>1.5555555999999999</v>
      </c>
      <c r="R10">
        <v>2.1111111</v>
      </c>
      <c r="S10">
        <v>1.1111111</v>
      </c>
      <c r="T10">
        <v>2.2441</v>
      </c>
      <c r="U10">
        <v>727.06232999999997</v>
      </c>
      <c r="V10">
        <v>0.158115889002576</v>
      </c>
      <c r="W10">
        <v>7.0000002070000095E-2</v>
      </c>
      <c r="X10">
        <v>5.9999998560000101E-2</v>
      </c>
      <c r="Y10">
        <v>8.5000000585000193E-2</v>
      </c>
      <c r="Z10">
        <v>1.0000000005557299</v>
      </c>
      <c r="AA10">
        <v>0.99999999975443599</v>
      </c>
      <c r="AB10">
        <v>0.59550107691391496</v>
      </c>
      <c r="AC10">
        <v>0.95279720726098605</v>
      </c>
      <c r="AD10">
        <v>0.99999999997761502</v>
      </c>
      <c r="AE10">
        <v>1.000000000023</v>
      </c>
      <c r="AF10">
        <v>0.99999999993786304</v>
      </c>
      <c r="AG10">
        <v>7.0000002070000095E-2</v>
      </c>
      <c r="AH10">
        <v>8.5000000585000193E-2</v>
      </c>
      <c r="AI10">
        <v>8.0000001080000202E-2</v>
      </c>
      <c r="AJ10">
        <v>7.2729763046158094E-2</v>
      </c>
      <c r="AK10">
        <v>7.0000002070000095E-2</v>
      </c>
      <c r="AL10">
        <v>9.4999999595000204E-2</v>
      </c>
      <c r="AM10">
        <v>4.9999999550000097E-2</v>
      </c>
      <c r="AN10">
        <v>1.00000000031192</v>
      </c>
      <c r="AO10">
        <v>1.00000000033009</v>
      </c>
      <c r="AP10">
        <v>8.5927928999999992</v>
      </c>
      <c r="AQ10">
        <v>208.35371000000001</v>
      </c>
      <c r="AR10">
        <v>2934.1505999999999</v>
      </c>
      <c r="AS10">
        <v>1657.0471</v>
      </c>
      <c r="AT10">
        <v>-51.979644999999998</v>
      </c>
      <c r="AU10">
        <v>-23.935010999999999</v>
      </c>
      <c r="AV10">
        <v>-28.329706999999999</v>
      </c>
      <c r="AW10">
        <v>-13.748469</v>
      </c>
      <c r="AX10">
        <v>-4.8522011000000003</v>
      </c>
      <c r="AY10">
        <v>-1.6652661</v>
      </c>
      <c r="AZ10">
        <v>-10.697805000000001</v>
      </c>
      <c r="BA10">
        <v>330.60789999999997</v>
      </c>
      <c r="BB10">
        <v>3157.4712</v>
      </c>
      <c r="BC10">
        <v>1373.0046</v>
      </c>
      <c r="BD10">
        <v>-1690.1982</v>
      </c>
      <c r="BE10">
        <v>172.07400000000001</v>
      </c>
      <c r="BF10">
        <v>4746.5239000000001</v>
      </c>
      <c r="BG10">
        <v>4853.0306</v>
      </c>
      <c r="BH10">
        <v>-97.741816999999998</v>
      </c>
      <c r="BI10">
        <v>8.5927928999999992</v>
      </c>
      <c r="BJ10">
        <v>1041.9916779999901</v>
      </c>
      <c r="BK10" t="s">
        <v>70</v>
      </c>
      <c r="BL10">
        <v>2030</v>
      </c>
      <c r="BM10" s="4">
        <f t="shared" si="0"/>
        <v>-141519.64765931637</v>
      </c>
      <c r="BN10" s="4" cm="1">
        <f t="array" ref="BN10">SUMPRODUCT(1-$AP$3:$BI$3,AP10:BI10,B10:U10)</f>
        <v>43372.868685085865</v>
      </c>
      <c r="BP10" s="9">
        <f t="shared" si="1"/>
        <v>13.748469</v>
      </c>
      <c r="BQ10" s="9">
        <f t="shared" si="2"/>
        <v>15.914261770242202</v>
      </c>
    </row>
    <row r="11" spans="1:69" x14ac:dyDescent="0.25">
      <c r="A11">
        <v>2031</v>
      </c>
      <c r="B11">
        <v>600.43735000000004</v>
      </c>
      <c r="C11">
        <v>1.7777778</v>
      </c>
      <c r="D11">
        <v>1.3333333000000001</v>
      </c>
      <c r="E11">
        <v>2.1111111</v>
      </c>
      <c r="F11">
        <v>5.3982999999999999</v>
      </c>
      <c r="G11">
        <v>12.216799999999999</v>
      </c>
      <c r="H11">
        <v>154.83027999999999</v>
      </c>
      <c r="I11">
        <v>9691.6079000000009</v>
      </c>
      <c r="J11">
        <v>89.349000000000004</v>
      </c>
      <c r="K11">
        <v>173.87899999999999</v>
      </c>
      <c r="L11">
        <v>64.374099999999999</v>
      </c>
      <c r="M11">
        <v>1.7777778</v>
      </c>
      <c r="N11">
        <v>2</v>
      </c>
      <c r="O11">
        <v>1.8888889</v>
      </c>
      <c r="P11">
        <v>0.50700000000000001</v>
      </c>
      <c r="Q11">
        <v>1.7777778</v>
      </c>
      <c r="R11">
        <v>2.2222222</v>
      </c>
      <c r="S11">
        <v>1.2222222</v>
      </c>
      <c r="T11">
        <v>2.2441</v>
      </c>
      <c r="U11">
        <v>727.06232999999997</v>
      </c>
      <c r="V11">
        <v>0.158115889002576</v>
      </c>
      <c r="W11">
        <v>8.0000001080000202E-2</v>
      </c>
      <c r="X11">
        <v>5.9999998560000101E-2</v>
      </c>
      <c r="Y11">
        <v>9.4999999595000204E-2</v>
      </c>
      <c r="Z11">
        <v>1.0000000005557299</v>
      </c>
      <c r="AA11">
        <v>0.99999999975443599</v>
      </c>
      <c r="AB11">
        <v>0.59550107691391496</v>
      </c>
      <c r="AC11">
        <v>0.947202796525906</v>
      </c>
      <c r="AD11">
        <v>0.99999999997761602</v>
      </c>
      <c r="AE11">
        <v>1.000000000023</v>
      </c>
      <c r="AF11">
        <v>0.99999999993786304</v>
      </c>
      <c r="AG11">
        <v>8.0000001080000202E-2</v>
      </c>
      <c r="AH11">
        <v>9.0000000090000198E-2</v>
      </c>
      <c r="AI11">
        <v>8.5000000585000193E-2</v>
      </c>
      <c r="AJ11">
        <v>6.9442542117518199E-2</v>
      </c>
      <c r="AK11">
        <v>8.0000001080000202E-2</v>
      </c>
      <c r="AL11">
        <v>9.9999999100000195E-2</v>
      </c>
      <c r="AM11">
        <v>5.4999999055000102E-2</v>
      </c>
      <c r="AN11">
        <v>1.00000000031192</v>
      </c>
      <c r="AO11">
        <v>1.00000000033009</v>
      </c>
      <c r="AP11">
        <v>8.5942144000000003</v>
      </c>
      <c r="AQ11">
        <v>208.91754</v>
      </c>
      <c r="AR11">
        <v>2922.5776999999998</v>
      </c>
      <c r="AS11">
        <v>1664.1451999999999</v>
      </c>
      <c r="AT11">
        <v>-51.889043999999998</v>
      </c>
      <c r="AU11">
        <v>-29.247038</v>
      </c>
      <c r="AV11">
        <v>-28.733262</v>
      </c>
      <c r="AW11">
        <v>-13.750743</v>
      </c>
      <c r="AX11">
        <v>-9.3278101000000007</v>
      </c>
      <c r="AY11">
        <v>-2.1693688999999998</v>
      </c>
      <c r="AZ11">
        <v>-15.615264</v>
      </c>
      <c r="BA11">
        <v>331.68344999999999</v>
      </c>
      <c r="BB11">
        <v>3165.4702000000002</v>
      </c>
      <c r="BC11">
        <v>1377.4351999999999</v>
      </c>
      <c r="BD11">
        <v>-1698.5213000000001</v>
      </c>
      <c r="BE11">
        <v>172.53530000000001</v>
      </c>
      <c r="BF11">
        <v>4701.8522000000003</v>
      </c>
      <c r="BG11">
        <v>4806.9305000000004</v>
      </c>
      <c r="BH11">
        <v>-97.550293999999994</v>
      </c>
      <c r="BI11">
        <v>8.5942144000000003</v>
      </c>
      <c r="BJ11">
        <v>1078.0980999999999</v>
      </c>
      <c r="BK11" t="s">
        <v>70</v>
      </c>
      <c r="BL11">
        <v>2031</v>
      </c>
      <c r="BM11" s="4">
        <f t="shared" si="0"/>
        <v>-141648.92601022247</v>
      </c>
      <c r="BN11" s="4" cm="1">
        <f t="array" ref="BN11">SUMPRODUCT(1-$AP$3:$BI$3,AP11:BI11,B11:U11)</f>
        <v>45343.040274232102</v>
      </c>
      <c r="BP11" s="9">
        <f t="shared" si="1"/>
        <v>13.750743</v>
      </c>
      <c r="BQ11" s="9">
        <f t="shared" si="2"/>
        <v>16.391689623349468</v>
      </c>
    </row>
    <row r="12" spans="1:69" x14ac:dyDescent="0.25">
      <c r="A12">
        <v>2032</v>
      </c>
      <c r="B12">
        <v>600.43735000000004</v>
      </c>
      <c r="C12">
        <v>1.8888889</v>
      </c>
      <c r="D12">
        <v>1.4444444000000001</v>
      </c>
      <c r="E12">
        <v>2.2222222</v>
      </c>
      <c r="F12">
        <v>5.3982999999999999</v>
      </c>
      <c r="G12">
        <v>12.216799999999999</v>
      </c>
      <c r="H12">
        <v>154.83027999999999</v>
      </c>
      <c r="I12">
        <v>9691.6079000000009</v>
      </c>
      <c r="J12">
        <v>89.349000000000004</v>
      </c>
      <c r="K12">
        <v>173.87899999999999</v>
      </c>
      <c r="L12">
        <v>64.374099999999999</v>
      </c>
      <c r="M12">
        <v>1.8888889</v>
      </c>
      <c r="N12">
        <v>2.1111111</v>
      </c>
      <c r="O12">
        <v>2</v>
      </c>
      <c r="P12">
        <v>0.49299999999999999</v>
      </c>
      <c r="Q12">
        <v>1.8888889</v>
      </c>
      <c r="R12">
        <v>2.2222222</v>
      </c>
      <c r="S12">
        <v>1.3333333000000001</v>
      </c>
      <c r="T12">
        <v>2.2441</v>
      </c>
      <c r="U12">
        <v>727.06232999999997</v>
      </c>
      <c r="V12">
        <v>0.158115889002576</v>
      </c>
      <c r="W12">
        <v>8.5000000585000193E-2</v>
      </c>
      <c r="X12">
        <v>6.4999998065000106E-2</v>
      </c>
      <c r="Y12">
        <v>9.9999999100000195E-2</v>
      </c>
      <c r="Z12">
        <v>1.0000000005557299</v>
      </c>
      <c r="AA12">
        <v>0.99999999975443599</v>
      </c>
      <c r="AB12">
        <v>0.59550107691391496</v>
      </c>
      <c r="AC12">
        <v>0.947202796525906</v>
      </c>
      <c r="AD12">
        <v>0.99999999997761502</v>
      </c>
      <c r="AE12">
        <v>1.000000000023</v>
      </c>
      <c r="AF12">
        <v>0.99999999993786304</v>
      </c>
      <c r="AG12">
        <v>8.5000000585000193E-2</v>
      </c>
      <c r="AH12">
        <v>9.4999999595000204E-2</v>
      </c>
      <c r="AI12">
        <v>9.0000000090000198E-2</v>
      </c>
      <c r="AJ12">
        <v>6.7524996575811597E-2</v>
      </c>
      <c r="AK12">
        <v>8.5000000585000193E-2</v>
      </c>
      <c r="AL12">
        <v>9.9999999100000195E-2</v>
      </c>
      <c r="AM12">
        <v>5.9999998560000101E-2</v>
      </c>
      <c r="AN12">
        <v>1.00000000031192</v>
      </c>
      <c r="AO12">
        <v>1.00000000033009</v>
      </c>
      <c r="AP12">
        <v>8.6015434000000006</v>
      </c>
      <c r="AQ12">
        <v>209.47235000000001</v>
      </c>
      <c r="AR12">
        <v>2910.7586000000001</v>
      </c>
      <c r="AS12">
        <v>1671.4576</v>
      </c>
      <c r="AT12">
        <v>-51.838768000000002</v>
      </c>
      <c r="AU12">
        <v>-23.786767000000001</v>
      </c>
      <c r="AV12">
        <v>-28.939769999999999</v>
      </c>
      <c r="AW12">
        <v>-13.762468999999999</v>
      </c>
      <c r="AX12">
        <v>-4.8723836</v>
      </c>
      <c r="AY12">
        <v>-1.6501026999999999</v>
      </c>
      <c r="AZ12">
        <v>-10.553024000000001</v>
      </c>
      <c r="BA12">
        <v>332.66113999999999</v>
      </c>
      <c r="BB12">
        <v>3173.3739999999998</v>
      </c>
      <c r="BC12">
        <v>1381.5643</v>
      </c>
      <c r="BD12">
        <v>-1699.0219</v>
      </c>
      <c r="BE12">
        <v>172.99121</v>
      </c>
      <c r="BF12">
        <v>4656.6216999999997</v>
      </c>
      <c r="BG12">
        <v>4760.1697000000004</v>
      </c>
      <c r="BH12">
        <v>-97.476974999999996</v>
      </c>
      <c r="BI12">
        <v>8.6015434000000006</v>
      </c>
      <c r="BJ12">
        <v>1114.9645399999999</v>
      </c>
      <c r="BK12" t="s">
        <v>70</v>
      </c>
      <c r="BL12">
        <v>2032</v>
      </c>
      <c r="BM12" s="4">
        <f t="shared" si="0"/>
        <v>-140889.61348074631</v>
      </c>
      <c r="BN12" s="4" cm="1">
        <f t="array" ref="BN12">SUMPRODUCT(1-$AP$3:$BI$3,AP12:BI12,B12:U12)</f>
        <v>46845.530932806658</v>
      </c>
      <c r="BP12" s="9">
        <f t="shared" si="1"/>
        <v>13.762468999999999</v>
      </c>
      <c r="BQ12" s="9">
        <f t="shared" si="2"/>
        <v>16.883440312049952</v>
      </c>
    </row>
    <row r="13" spans="1:69" x14ac:dyDescent="0.25">
      <c r="A13">
        <v>2033</v>
      </c>
      <c r="B13">
        <v>600.43735000000004</v>
      </c>
      <c r="C13">
        <v>2</v>
      </c>
      <c r="D13">
        <v>1.5555555999999999</v>
      </c>
      <c r="E13">
        <v>2.3333333000000001</v>
      </c>
      <c r="F13">
        <v>5.3982999999999999</v>
      </c>
      <c r="G13">
        <v>12.216799999999999</v>
      </c>
      <c r="H13">
        <v>154.83027999999999</v>
      </c>
      <c r="I13">
        <v>9691.6079000000009</v>
      </c>
      <c r="J13">
        <v>89.349000000000004</v>
      </c>
      <c r="K13">
        <v>173.87899999999999</v>
      </c>
      <c r="L13">
        <v>64.374099999999999</v>
      </c>
      <c r="M13">
        <v>2</v>
      </c>
      <c r="N13">
        <v>2.2222222</v>
      </c>
      <c r="O13">
        <v>2.2222222</v>
      </c>
      <c r="P13">
        <v>0.47199999999999998</v>
      </c>
      <c r="Q13">
        <v>2</v>
      </c>
      <c r="R13">
        <v>2.3333333000000001</v>
      </c>
      <c r="S13">
        <v>1.3333333000000001</v>
      </c>
      <c r="T13">
        <v>2.2441</v>
      </c>
      <c r="U13">
        <v>727.06232999999997</v>
      </c>
      <c r="V13">
        <v>0.158115889002576</v>
      </c>
      <c r="W13">
        <v>9.0000000090000198E-2</v>
      </c>
      <c r="X13">
        <v>7.0000002070000095E-2</v>
      </c>
      <c r="Y13">
        <v>0.10499999860500001</v>
      </c>
      <c r="Z13">
        <v>1.0000000005557299</v>
      </c>
      <c r="AA13">
        <v>0.99999999975443599</v>
      </c>
      <c r="AB13">
        <v>0.59550107691391496</v>
      </c>
      <c r="AC13">
        <v>0.947202796525906</v>
      </c>
      <c r="AD13">
        <v>0.99999999997761502</v>
      </c>
      <c r="AE13">
        <v>1.000000000023</v>
      </c>
      <c r="AF13">
        <v>0.99999999993786304</v>
      </c>
      <c r="AG13">
        <v>9.0000000090000198E-2</v>
      </c>
      <c r="AH13">
        <v>9.9999999100000195E-2</v>
      </c>
      <c r="AI13">
        <v>9.9999999100000195E-2</v>
      </c>
      <c r="AJ13">
        <v>6.4648678263251699E-2</v>
      </c>
      <c r="AK13">
        <v>9.0000000090000198E-2</v>
      </c>
      <c r="AL13">
        <v>0.10499999860500001</v>
      </c>
      <c r="AM13">
        <v>5.9999998560000101E-2</v>
      </c>
      <c r="AN13">
        <v>1.00000000031192</v>
      </c>
      <c r="AO13">
        <v>1.00000000033009</v>
      </c>
      <c r="AP13">
        <v>8.6043345000000002</v>
      </c>
      <c r="AQ13">
        <v>210.02017000000001</v>
      </c>
      <c r="AR13">
        <v>2898.6943999999999</v>
      </c>
      <c r="AS13">
        <v>1679.2842000000001</v>
      </c>
      <c r="AT13">
        <v>-52.206757000000003</v>
      </c>
      <c r="AU13">
        <v>-29.339642000000001</v>
      </c>
      <c r="AV13">
        <v>-29.347621</v>
      </c>
      <c r="AW13">
        <v>-13.766935</v>
      </c>
      <c r="AX13">
        <v>-9.4226890000000001</v>
      </c>
      <c r="AY13">
        <v>-2.1889875999999999</v>
      </c>
      <c r="AZ13">
        <v>-15.786538</v>
      </c>
      <c r="BA13">
        <v>333.54356999999999</v>
      </c>
      <c r="BB13">
        <v>3181.2004000000002</v>
      </c>
      <c r="BC13">
        <v>1385.3879999999999</v>
      </c>
      <c r="BD13">
        <v>-1707.7570000000001</v>
      </c>
      <c r="BE13">
        <v>173.44344000000001</v>
      </c>
      <c r="BF13">
        <v>4610.8316000000004</v>
      </c>
      <c r="BG13">
        <v>4712.7788</v>
      </c>
      <c r="BH13">
        <v>-97.578396999999995</v>
      </c>
      <c r="BI13">
        <v>8.6043345000000002</v>
      </c>
      <c r="BJ13">
        <v>1151.9756299999999</v>
      </c>
      <c r="BK13" t="s">
        <v>70</v>
      </c>
      <c r="BL13">
        <v>2033</v>
      </c>
      <c r="BM13" s="4">
        <f t="shared" si="0"/>
        <v>-141871.70863118398</v>
      </c>
      <c r="BN13" s="4" cm="1">
        <f t="array" ref="BN13">SUMPRODUCT(1-$AP$3:$BI$3,AP13:BI13,B13:U13)</f>
        <v>48473.961649284262</v>
      </c>
      <c r="BP13" s="9">
        <f t="shared" si="1"/>
        <v>13.766935</v>
      </c>
      <c r="BQ13" s="9">
        <f t="shared" si="2"/>
        <v>17.38994352141145</v>
      </c>
    </row>
    <row r="14" spans="1:69" x14ac:dyDescent="0.25">
      <c r="A14">
        <v>2034</v>
      </c>
      <c r="B14">
        <v>600.43735000000004</v>
      </c>
      <c r="C14">
        <v>2.1111111</v>
      </c>
      <c r="D14">
        <v>1.6666666999999999</v>
      </c>
      <c r="E14">
        <v>2.5555555999999999</v>
      </c>
      <c r="F14">
        <v>5.3982999999999999</v>
      </c>
      <c r="G14">
        <v>12.216799999999999</v>
      </c>
      <c r="H14">
        <v>154.83027999999999</v>
      </c>
      <c r="I14">
        <v>9634.3670000000002</v>
      </c>
      <c r="J14">
        <v>89.349000000000004</v>
      </c>
      <c r="K14">
        <v>173.87899999999999</v>
      </c>
      <c r="L14">
        <v>64.374099999999999</v>
      </c>
      <c r="M14">
        <v>2.2222222</v>
      </c>
      <c r="N14">
        <v>2.4444444000000001</v>
      </c>
      <c r="O14">
        <v>2.3333333000000001</v>
      </c>
      <c r="P14">
        <v>0.44400000000000001</v>
      </c>
      <c r="Q14">
        <v>2.1111111</v>
      </c>
      <c r="R14">
        <v>2.4444444000000001</v>
      </c>
      <c r="S14">
        <v>1.4444444000000001</v>
      </c>
      <c r="T14">
        <v>2.2441</v>
      </c>
      <c r="U14">
        <v>727.06232999999997</v>
      </c>
      <c r="V14">
        <v>0.158115889002576</v>
      </c>
      <c r="W14">
        <v>9.4999999595000204E-2</v>
      </c>
      <c r="X14">
        <v>7.5000001575000197E-2</v>
      </c>
      <c r="Y14">
        <v>0.115000002115</v>
      </c>
      <c r="Z14">
        <v>1.0000000005557299</v>
      </c>
      <c r="AA14">
        <v>0.99999999975443599</v>
      </c>
      <c r="AB14">
        <v>0.59550107691391496</v>
      </c>
      <c r="AC14">
        <v>0.94160839556426101</v>
      </c>
      <c r="AD14">
        <v>0.99999999997761602</v>
      </c>
      <c r="AE14">
        <v>1.000000000023</v>
      </c>
      <c r="AF14">
        <v>0.99999999993786304</v>
      </c>
      <c r="AG14">
        <v>9.9999999100000195E-2</v>
      </c>
      <c r="AH14">
        <v>0.10999999811</v>
      </c>
      <c r="AI14">
        <v>0.10499999860500001</v>
      </c>
      <c r="AJ14">
        <v>6.0813587179838403E-2</v>
      </c>
      <c r="AK14">
        <v>9.4999999595000204E-2</v>
      </c>
      <c r="AL14">
        <v>0.10999999811</v>
      </c>
      <c r="AM14">
        <v>6.4999998065000106E-2</v>
      </c>
      <c r="AN14">
        <v>1.00000000031192</v>
      </c>
      <c r="AO14">
        <v>1.00000000033009</v>
      </c>
      <c r="AP14">
        <v>8.6056839000000007</v>
      </c>
      <c r="AQ14">
        <v>211.12419</v>
      </c>
      <c r="AR14">
        <v>2886.3955000000001</v>
      </c>
      <c r="AS14">
        <v>1687.7746999999999</v>
      </c>
      <c r="AT14">
        <v>-52.033349000000001</v>
      </c>
      <c r="AU14">
        <v>-29.372218</v>
      </c>
      <c r="AV14">
        <v>-29.557438000000001</v>
      </c>
      <c r="AW14">
        <v>-13.769094000000001</v>
      </c>
      <c r="AX14">
        <v>-9.4608401000000004</v>
      </c>
      <c r="AY14">
        <v>-2.1855001999999999</v>
      </c>
      <c r="AZ14">
        <v>-15.771663</v>
      </c>
      <c r="BA14">
        <v>335.50578000000002</v>
      </c>
      <c r="BB14">
        <v>3188.9648000000002</v>
      </c>
      <c r="BC14">
        <v>1388.9106999999999</v>
      </c>
      <c r="BD14">
        <v>-1716.4650999999999</v>
      </c>
      <c r="BE14">
        <v>174.35031000000001</v>
      </c>
      <c r="BF14">
        <v>4564.4943000000003</v>
      </c>
      <c r="BG14">
        <v>4664.7745000000004</v>
      </c>
      <c r="BH14">
        <v>-97.648172000000002</v>
      </c>
      <c r="BI14">
        <v>8.6056839000000007</v>
      </c>
      <c r="BJ14">
        <v>1189.2020399999999</v>
      </c>
      <c r="BK14" t="s">
        <v>70</v>
      </c>
      <c r="BL14">
        <v>2034</v>
      </c>
      <c r="BM14" s="4">
        <f t="shared" si="0"/>
        <v>-141094.47596557401</v>
      </c>
      <c r="BN14" s="4" cm="1">
        <f t="array" ref="BN14">SUMPRODUCT(1-$AP$3:$BI$3,AP14:BI14,B14:U14)</f>
        <v>51038.950529143745</v>
      </c>
      <c r="BP14" s="9">
        <f t="shared" si="1"/>
        <v>13.769094000000001</v>
      </c>
      <c r="BQ14" s="9">
        <f t="shared" si="2"/>
        <v>17.911641827053792</v>
      </c>
    </row>
    <row r="15" spans="1:69" x14ac:dyDescent="0.25">
      <c r="A15">
        <v>2035</v>
      </c>
      <c r="B15">
        <v>600.43735000000004</v>
      </c>
      <c r="C15">
        <v>2.3333333000000001</v>
      </c>
      <c r="D15">
        <v>1.7777778</v>
      </c>
      <c r="E15">
        <v>2.6666666999999999</v>
      </c>
      <c r="F15">
        <v>5.3982999999999999</v>
      </c>
      <c r="G15">
        <v>12.216799999999999</v>
      </c>
      <c r="H15">
        <v>154.83027999999999</v>
      </c>
      <c r="I15">
        <v>9634.3670000000002</v>
      </c>
      <c r="J15">
        <v>89.349000000000004</v>
      </c>
      <c r="K15">
        <v>173.87899999999999</v>
      </c>
      <c r="L15">
        <v>64.374099999999999</v>
      </c>
      <c r="M15">
        <v>2.3333333000000001</v>
      </c>
      <c r="N15">
        <v>2.5555555999999999</v>
      </c>
      <c r="O15">
        <v>2.4444444000000001</v>
      </c>
      <c r="P15">
        <v>0.432</v>
      </c>
      <c r="Q15">
        <v>2.3333333000000001</v>
      </c>
      <c r="R15">
        <v>2.5555555999999999</v>
      </c>
      <c r="S15">
        <v>1.5555555999999999</v>
      </c>
      <c r="T15">
        <v>2.2441</v>
      </c>
      <c r="U15">
        <v>727.06232999999997</v>
      </c>
      <c r="V15">
        <v>0.158115889002576</v>
      </c>
      <c r="W15">
        <v>0.10499999860500001</v>
      </c>
      <c r="X15">
        <v>8.0000001080000202E-2</v>
      </c>
      <c r="Y15">
        <v>0.12000000162</v>
      </c>
      <c r="Z15">
        <v>1.0000000005557299</v>
      </c>
      <c r="AA15">
        <v>0.99999999975443599</v>
      </c>
      <c r="AB15">
        <v>0.59550107691391496</v>
      </c>
      <c r="AC15">
        <v>0.94160839556425902</v>
      </c>
      <c r="AD15">
        <v>0.99999999997761502</v>
      </c>
      <c r="AE15">
        <v>1.000000000023</v>
      </c>
      <c r="AF15">
        <v>0.99999999993786204</v>
      </c>
      <c r="AG15">
        <v>0.10499999860500001</v>
      </c>
      <c r="AH15">
        <v>0.115000002115</v>
      </c>
      <c r="AI15">
        <v>0.10999999811</v>
      </c>
      <c r="AJ15">
        <v>5.9169976715518401E-2</v>
      </c>
      <c r="AK15">
        <v>0.10499999860500001</v>
      </c>
      <c r="AL15">
        <v>0.115000002115</v>
      </c>
      <c r="AM15">
        <v>7.0000002070000095E-2</v>
      </c>
      <c r="AN15">
        <v>1.00000000031192</v>
      </c>
      <c r="AO15">
        <v>1.00000000033009</v>
      </c>
      <c r="AP15">
        <v>8.6065986999999993</v>
      </c>
      <c r="AQ15">
        <v>212.81926000000001</v>
      </c>
      <c r="AR15">
        <v>2873.8416000000002</v>
      </c>
      <c r="AS15">
        <v>1696.8223</v>
      </c>
      <c r="AT15">
        <v>-51.865133</v>
      </c>
      <c r="AU15">
        <v>-23.930554999999998</v>
      </c>
      <c r="AV15">
        <v>-29.760252000000001</v>
      </c>
      <c r="AW15">
        <v>-13.770557999999999</v>
      </c>
      <c r="AX15">
        <v>-9.4285487000000003</v>
      </c>
      <c r="AY15">
        <v>-2.1788794999999999</v>
      </c>
      <c r="AZ15">
        <v>-10.670407000000001</v>
      </c>
      <c r="BA15">
        <v>338.53321999999997</v>
      </c>
      <c r="BB15">
        <v>3196.6565000000001</v>
      </c>
      <c r="BC15">
        <v>1392.1344999999999</v>
      </c>
      <c r="BD15">
        <v>-1716.9025999999999</v>
      </c>
      <c r="BE15">
        <v>175.7423</v>
      </c>
      <c r="BF15">
        <v>4517.6440000000002</v>
      </c>
      <c r="BG15">
        <v>4616.1665000000003</v>
      </c>
      <c r="BH15">
        <v>-97.765688999999995</v>
      </c>
      <c r="BI15">
        <v>8.6065986999999993</v>
      </c>
      <c r="BJ15">
        <v>1226.92329</v>
      </c>
      <c r="BK15" t="s">
        <v>70</v>
      </c>
      <c r="BL15">
        <v>2035</v>
      </c>
      <c r="BM15" s="4">
        <f t="shared" si="0"/>
        <v>-140720.02460813482</v>
      </c>
      <c r="BN15" s="4" cm="1">
        <f t="array" ref="BN15">SUMPRODUCT(1-$AP$3:$BI$3,AP15:BI15,B15:U15)</f>
        <v>53053.745678029481</v>
      </c>
      <c r="BP15" s="9">
        <f t="shared" si="1"/>
        <v>13.770557999999999</v>
      </c>
      <c r="BQ15" s="9">
        <f t="shared" si="2"/>
        <v>18.448991081865405</v>
      </c>
    </row>
    <row r="16" spans="1:69" x14ac:dyDescent="0.25">
      <c r="A16">
        <v>2036</v>
      </c>
      <c r="B16">
        <v>600.43735000000004</v>
      </c>
      <c r="C16">
        <v>2.5555555999999999</v>
      </c>
      <c r="D16">
        <v>1.8888889</v>
      </c>
      <c r="E16">
        <v>2.8888889</v>
      </c>
      <c r="F16">
        <v>5.3982999999999999</v>
      </c>
      <c r="G16">
        <v>12.216799999999999</v>
      </c>
      <c r="H16">
        <v>154.83027999999999</v>
      </c>
      <c r="I16">
        <v>9634.3670000000002</v>
      </c>
      <c r="J16">
        <v>89.349000000000004</v>
      </c>
      <c r="K16">
        <v>173.87899999999999</v>
      </c>
      <c r="L16">
        <v>64.374099999999999</v>
      </c>
      <c r="M16">
        <v>2.5555555999999999</v>
      </c>
      <c r="N16">
        <v>2.7777778</v>
      </c>
      <c r="O16">
        <v>2.6666666999999999</v>
      </c>
      <c r="P16">
        <v>0.41399999999999998</v>
      </c>
      <c r="Q16">
        <v>2.5555555999999999</v>
      </c>
      <c r="R16">
        <v>2.6666666999999999</v>
      </c>
      <c r="S16">
        <v>1.5555555999999999</v>
      </c>
      <c r="T16">
        <v>2.2441</v>
      </c>
      <c r="U16">
        <v>727.06232999999997</v>
      </c>
      <c r="V16">
        <v>0.158115889002576</v>
      </c>
      <c r="W16">
        <v>0.115000002115</v>
      </c>
      <c r="X16">
        <v>8.5000000585000193E-2</v>
      </c>
      <c r="Y16">
        <v>0.13000000063</v>
      </c>
      <c r="Z16">
        <v>1.0000000005557299</v>
      </c>
      <c r="AA16">
        <v>0.99999999975443599</v>
      </c>
      <c r="AB16">
        <v>0.59550107691391496</v>
      </c>
      <c r="AC16">
        <v>0.94160839556426201</v>
      </c>
      <c r="AD16">
        <v>0.99999999997761502</v>
      </c>
      <c r="AE16">
        <v>1.000000000023</v>
      </c>
      <c r="AF16">
        <v>0.99999999993786304</v>
      </c>
      <c r="AG16">
        <v>0.115000002115</v>
      </c>
      <c r="AH16">
        <v>0.12500000112500001</v>
      </c>
      <c r="AI16">
        <v>0.12000000162</v>
      </c>
      <c r="AJ16">
        <v>5.67045610190385E-2</v>
      </c>
      <c r="AK16">
        <v>0.115000002115</v>
      </c>
      <c r="AL16">
        <v>0.12000000162</v>
      </c>
      <c r="AM16">
        <v>7.0000002070000095E-2</v>
      </c>
      <c r="AN16">
        <v>1.00000000031192</v>
      </c>
      <c r="AO16">
        <v>1.00000000033009</v>
      </c>
      <c r="AP16">
        <v>8.6081827999999998</v>
      </c>
      <c r="AQ16">
        <v>214.40857</v>
      </c>
      <c r="AR16">
        <v>2860.8560000000002</v>
      </c>
      <c r="AS16">
        <v>1706.1995999999999</v>
      </c>
      <c r="AT16">
        <v>-51.866152</v>
      </c>
      <c r="AU16">
        <v>-23.780422000000002</v>
      </c>
      <c r="AV16">
        <v>-29.968357000000001</v>
      </c>
      <c r="AW16">
        <v>-13.773092999999999</v>
      </c>
      <c r="AX16">
        <v>-4.8962637999999998</v>
      </c>
      <c r="AY16">
        <v>-1.6509374999999999</v>
      </c>
      <c r="AZ16">
        <v>-10.577873</v>
      </c>
      <c r="BA16">
        <v>341.23192999999998</v>
      </c>
      <c r="BB16">
        <v>3204.3566999999998</v>
      </c>
      <c r="BC16">
        <v>1395.0269000000001</v>
      </c>
      <c r="BD16">
        <v>-1717.1818000000001</v>
      </c>
      <c r="BE16">
        <v>177.05058</v>
      </c>
      <c r="BF16">
        <v>4470.0817999999999</v>
      </c>
      <c r="BG16">
        <v>4566.6656999999996</v>
      </c>
      <c r="BH16">
        <v>-87.639931000000004</v>
      </c>
      <c r="BI16">
        <v>8.6081827999999998</v>
      </c>
      <c r="BJ16">
        <v>1262.65806</v>
      </c>
      <c r="BK16" t="s">
        <v>70</v>
      </c>
      <c r="BL16">
        <v>2036</v>
      </c>
      <c r="BM16" s="4">
        <f t="shared" si="0"/>
        <v>-140218.61822488726</v>
      </c>
      <c r="BN16" s="4" cm="1">
        <f t="array" ref="BN16">SUMPRODUCT(1-$AP$3:$BI$3,AP16:BI16,B16:U16)</f>
        <v>55277.636303142863</v>
      </c>
      <c r="BP16" s="9">
        <f t="shared" si="1"/>
        <v>13.773092999999999</v>
      </c>
      <c r="BQ16" s="9">
        <f t="shared" si="2"/>
        <v>19.002460814321367</v>
      </c>
    </row>
    <row r="17" spans="1:69" x14ac:dyDescent="0.25">
      <c r="A17">
        <v>2037</v>
      </c>
      <c r="B17">
        <v>600.43735000000004</v>
      </c>
      <c r="C17">
        <v>2.6666666999999999</v>
      </c>
      <c r="D17">
        <v>2</v>
      </c>
      <c r="E17">
        <v>3.1111111</v>
      </c>
      <c r="F17">
        <v>5.3982999999999999</v>
      </c>
      <c r="G17">
        <v>12.216799999999999</v>
      </c>
      <c r="H17">
        <v>154.83027999999999</v>
      </c>
      <c r="I17">
        <v>9634.3670000000002</v>
      </c>
      <c r="J17">
        <v>89.349000000000004</v>
      </c>
      <c r="K17">
        <v>173.87899999999999</v>
      </c>
      <c r="L17">
        <v>64.374099999999999</v>
      </c>
      <c r="M17">
        <v>2.6666666999999999</v>
      </c>
      <c r="N17">
        <v>2.8888889</v>
      </c>
      <c r="O17">
        <v>2.7777778</v>
      </c>
      <c r="P17">
        <v>0.39</v>
      </c>
      <c r="Q17">
        <v>2.6666666999999999</v>
      </c>
      <c r="R17">
        <v>2.7777778</v>
      </c>
      <c r="S17">
        <v>1.6666666999999999</v>
      </c>
      <c r="T17">
        <v>2.2441</v>
      </c>
      <c r="U17">
        <v>727.06232999999997</v>
      </c>
      <c r="V17">
        <v>0.158115889002576</v>
      </c>
      <c r="W17">
        <v>0.12000000162</v>
      </c>
      <c r="X17">
        <v>9.0000000090000198E-2</v>
      </c>
      <c r="Y17">
        <v>0.13999999964000001</v>
      </c>
      <c r="Z17">
        <v>1.0000000005557299</v>
      </c>
      <c r="AA17">
        <v>0.99999999975443699</v>
      </c>
      <c r="AB17">
        <v>0.59550107691391496</v>
      </c>
      <c r="AC17">
        <v>0.94160839556426101</v>
      </c>
      <c r="AD17">
        <v>0.99999999997761502</v>
      </c>
      <c r="AE17">
        <v>1.000000000023</v>
      </c>
      <c r="AF17">
        <v>0.99999999993786304</v>
      </c>
      <c r="AG17">
        <v>0.12000000162</v>
      </c>
      <c r="AH17">
        <v>0.13000000063</v>
      </c>
      <c r="AI17">
        <v>0.12500000112500001</v>
      </c>
      <c r="AJ17">
        <v>5.3417340090398599E-2</v>
      </c>
      <c r="AK17">
        <v>0.12000000162</v>
      </c>
      <c r="AL17">
        <v>0.12500000112500001</v>
      </c>
      <c r="AM17">
        <v>7.5000001575000197E-2</v>
      </c>
      <c r="AN17">
        <v>1.00000000031192</v>
      </c>
      <c r="AO17">
        <v>1.00000000033009</v>
      </c>
      <c r="AP17">
        <v>8.6109273000000002</v>
      </c>
      <c r="AQ17">
        <v>215.88513</v>
      </c>
      <c r="AR17">
        <v>2847.3516</v>
      </c>
      <c r="AS17">
        <v>1715.5459000000001</v>
      </c>
      <c r="AT17">
        <v>-51.817928999999999</v>
      </c>
      <c r="AU17">
        <v>-23.805157999999999</v>
      </c>
      <c r="AV17">
        <v>-30.370916000000001</v>
      </c>
      <c r="AW17">
        <v>-13.777483999999999</v>
      </c>
      <c r="AX17">
        <v>-9.4285660999999994</v>
      </c>
      <c r="AY17">
        <v>-2.1854445</v>
      </c>
      <c r="AZ17">
        <v>-15.765103999999999</v>
      </c>
      <c r="BA17">
        <v>343.59661</v>
      </c>
      <c r="BB17">
        <v>3212.0524</v>
      </c>
      <c r="BC17">
        <v>1397.5879</v>
      </c>
      <c r="BD17">
        <v>-1734.0787</v>
      </c>
      <c r="BE17">
        <v>178.26965000000001</v>
      </c>
      <c r="BF17">
        <v>4421.9879000000001</v>
      </c>
      <c r="BG17">
        <v>4516.5187999999998</v>
      </c>
      <c r="BH17">
        <v>-97.530647000000002</v>
      </c>
      <c r="BI17">
        <v>8.6109273000000002</v>
      </c>
      <c r="BJ17">
        <v>1295.14393</v>
      </c>
      <c r="BK17" t="s">
        <v>70</v>
      </c>
      <c r="BL17">
        <v>2037</v>
      </c>
      <c r="BM17" s="4">
        <f t="shared" si="0"/>
        <v>-141142.68565716309</v>
      </c>
      <c r="BN17" s="4" cm="1">
        <f t="array" ref="BN17">SUMPRODUCT(1-$AP$3:$BI$3,AP17:BI17,B17:U17)</f>
        <v>57402.579863014034</v>
      </c>
      <c r="BP17" s="9">
        <f t="shared" si="1"/>
        <v>13.777483999999999</v>
      </c>
      <c r="BQ17" s="9">
        <f t="shared" si="2"/>
        <v>19.572534638751009</v>
      </c>
    </row>
    <row r="18" spans="1:69" x14ac:dyDescent="0.25">
      <c r="A18">
        <v>2038</v>
      </c>
      <c r="B18">
        <v>600.43735000000004</v>
      </c>
      <c r="C18">
        <v>2.8888889</v>
      </c>
      <c r="D18">
        <v>2.1111111</v>
      </c>
      <c r="E18">
        <v>3.3333333000000001</v>
      </c>
      <c r="F18">
        <v>5.3982999999999999</v>
      </c>
      <c r="G18">
        <v>12.216799999999999</v>
      </c>
      <c r="H18">
        <v>154.83027999999999</v>
      </c>
      <c r="I18">
        <v>9555.6607000000004</v>
      </c>
      <c r="J18">
        <v>89.349000000000004</v>
      </c>
      <c r="K18">
        <v>173.87899999999999</v>
      </c>
      <c r="L18">
        <v>64.374099999999999</v>
      </c>
      <c r="M18">
        <v>2.8888889</v>
      </c>
      <c r="N18">
        <v>3.1111111</v>
      </c>
      <c r="O18">
        <v>3</v>
      </c>
      <c r="P18">
        <v>0.372</v>
      </c>
      <c r="Q18">
        <v>2.8888889</v>
      </c>
      <c r="R18">
        <v>2.8888889</v>
      </c>
      <c r="S18">
        <v>1.7777778</v>
      </c>
      <c r="T18">
        <v>2.2441</v>
      </c>
      <c r="U18">
        <v>727.06232999999997</v>
      </c>
      <c r="V18">
        <v>0.158115889002576</v>
      </c>
      <c r="W18">
        <v>0.13000000063</v>
      </c>
      <c r="X18">
        <v>9.4999999595000204E-2</v>
      </c>
      <c r="Y18">
        <v>0.14999999864999999</v>
      </c>
      <c r="Z18">
        <v>1.0000000005557299</v>
      </c>
      <c r="AA18">
        <v>0.99999999975443599</v>
      </c>
      <c r="AB18">
        <v>0.59550107691391496</v>
      </c>
      <c r="AC18">
        <v>0.93391608813360105</v>
      </c>
      <c r="AD18">
        <v>0.99999999997761502</v>
      </c>
      <c r="AE18">
        <v>1.000000000023</v>
      </c>
      <c r="AF18">
        <v>0.99999999993786304</v>
      </c>
      <c r="AG18">
        <v>0.13000000063</v>
      </c>
      <c r="AH18">
        <v>0.13999999964000001</v>
      </c>
      <c r="AI18">
        <v>0.13500000013499999</v>
      </c>
      <c r="AJ18">
        <v>5.0951924393918602E-2</v>
      </c>
      <c r="AK18">
        <v>0.13000000063</v>
      </c>
      <c r="AL18">
        <v>0.13000000063</v>
      </c>
      <c r="AM18">
        <v>8.0000001080000202E-2</v>
      </c>
      <c r="AN18">
        <v>1.00000000031192</v>
      </c>
      <c r="AO18">
        <v>1.00000000033009</v>
      </c>
      <c r="AP18">
        <v>8.6130048000000006</v>
      </c>
      <c r="AQ18">
        <v>217.25946999999999</v>
      </c>
      <c r="AR18">
        <v>2833.3072000000002</v>
      </c>
      <c r="AS18">
        <v>1724.8096</v>
      </c>
      <c r="AT18">
        <v>-52.049390000000002</v>
      </c>
      <c r="AU18">
        <v>-23.785903000000001</v>
      </c>
      <c r="AV18">
        <v>-30.581937</v>
      </c>
      <c r="AW18">
        <v>-13.780808</v>
      </c>
      <c r="AX18">
        <v>-4.8607721000000002</v>
      </c>
      <c r="AY18">
        <v>-1.6533726</v>
      </c>
      <c r="AZ18">
        <v>-10.709847</v>
      </c>
      <c r="BA18">
        <v>345.64879000000002</v>
      </c>
      <c r="BB18">
        <v>3219.7952</v>
      </c>
      <c r="BC18">
        <v>1399.8092999999999</v>
      </c>
      <c r="BD18">
        <v>-1734.3226</v>
      </c>
      <c r="BE18">
        <v>179.40771000000001</v>
      </c>
      <c r="BF18">
        <v>4373.4623000000001</v>
      </c>
      <c r="BG18">
        <v>4465.8827000000001</v>
      </c>
      <c r="BH18">
        <v>-97.473905000000002</v>
      </c>
      <c r="BI18">
        <v>8.6130048000000006</v>
      </c>
      <c r="BJ18">
        <v>1331.45722</v>
      </c>
      <c r="BK18" t="s">
        <v>70</v>
      </c>
      <c r="BL18">
        <v>2038</v>
      </c>
      <c r="BM18" s="4">
        <f t="shared" si="0"/>
        <v>-139266.43899015686</v>
      </c>
      <c r="BN18" s="4" cm="1">
        <f t="array" ref="BN18">SUMPRODUCT(1-$AP$3:$BI$3,AP18:BI18,B18:U18)</f>
        <v>60099.383338283056</v>
      </c>
      <c r="BP18" s="9">
        <f t="shared" si="1"/>
        <v>13.780808</v>
      </c>
      <c r="BQ18" s="9">
        <f t="shared" si="2"/>
        <v>20.159710677913541</v>
      </c>
    </row>
    <row r="19" spans="1:69" x14ac:dyDescent="0.25">
      <c r="A19">
        <v>2039</v>
      </c>
      <c r="B19">
        <v>600.43735000000004</v>
      </c>
      <c r="C19">
        <v>3.1111111</v>
      </c>
      <c r="D19">
        <v>2.2222222</v>
      </c>
      <c r="E19">
        <v>3.4444444000000001</v>
      </c>
      <c r="F19">
        <v>5.3982999999999999</v>
      </c>
      <c r="G19">
        <v>12.216799999999999</v>
      </c>
      <c r="H19">
        <v>154.83027999999999</v>
      </c>
      <c r="I19">
        <v>9555.6607000000004</v>
      </c>
      <c r="J19">
        <v>89.349000000000004</v>
      </c>
      <c r="K19">
        <v>173.87899999999999</v>
      </c>
      <c r="L19">
        <v>64.374099999999999</v>
      </c>
      <c r="M19">
        <v>3.1111111</v>
      </c>
      <c r="N19">
        <v>3.2222222</v>
      </c>
      <c r="O19">
        <v>3.1111111</v>
      </c>
      <c r="P19">
        <v>0.35099999999999998</v>
      </c>
      <c r="Q19">
        <v>3.1111111</v>
      </c>
      <c r="R19">
        <v>2.8888889</v>
      </c>
      <c r="S19">
        <v>1.7777778</v>
      </c>
      <c r="T19">
        <v>2.2441</v>
      </c>
      <c r="U19">
        <v>727.06232999999997</v>
      </c>
      <c r="V19">
        <v>0.158115889002576</v>
      </c>
      <c r="W19">
        <v>0.13999999964000001</v>
      </c>
      <c r="X19">
        <v>9.9999999100000195E-2</v>
      </c>
      <c r="Y19">
        <v>0.15499999815500001</v>
      </c>
      <c r="Z19">
        <v>1.0000000005557299</v>
      </c>
      <c r="AA19">
        <v>0.99999999975443599</v>
      </c>
      <c r="AB19">
        <v>0.59550107691391496</v>
      </c>
      <c r="AC19">
        <v>0.93391608813359905</v>
      </c>
      <c r="AD19">
        <v>0.99999999997761502</v>
      </c>
      <c r="AE19">
        <v>1.000000000023</v>
      </c>
      <c r="AF19">
        <v>0.99999999993786304</v>
      </c>
      <c r="AG19">
        <v>0.13999999964000001</v>
      </c>
      <c r="AH19">
        <v>0.144999999145</v>
      </c>
      <c r="AI19">
        <v>0.13999999964000001</v>
      </c>
      <c r="AJ19">
        <v>4.8075606081358697E-2</v>
      </c>
      <c r="AK19">
        <v>0.13999999964000001</v>
      </c>
      <c r="AL19">
        <v>0.13000000063</v>
      </c>
      <c r="AM19">
        <v>8.0000001080000202E-2</v>
      </c>
      <c r="AN19">
        <v>1.00000000031192</v>
      </c>
      <c r="AO19">
        <v>1.00000000033009</v>
      </c>
      <c r="AP19">
        <v>8.6144373000000005</v>
      </c>
      <c r="AQ19">
        <v>218.52099000000001</v>
      </c>
      <c r="AR19">
        <v>2818.7024999999999</v>
      </c>
      <c r="AS19">
        <v>1733.9891</v>
      </c>
      <c r="AT19">
        <v>-51.952962999999997</v>
      </c>
      <c r="AU19">
        <v>-23.941994000000001</v>
      </c>
      <c r="AV19">
        <v>-30.989553999999998</v>
      </c>
      <c r="AW19">
        <v>-13.783099999999999</v>
      </c>
      <c r="AX19">
        <v>-9.4727969999999999</v>
      </c>
      <c r="AY19">
        <v>-2.1872739999999999</v>
      </c>
      <c r="AZ19">
        <v>-15.766852999999999</v>
      </c>
      <c r="BA19">
        <v>347.36442</v>
      </c>
      <c r="BB19">
        <v>3227.4535000000001</v>
      </c>
      <c r="BC19">
        <v>1401.6914999999999</v>
      </c>
      <c r="BD19">
        <v>-1743.0398</v>
      </c>
      <c r="BE19">
        <v>180.45614</v>
      </c>
      <c r="BF19">
        <v>4324.2280000000001</v>
      </c>
      <c r="BG19">
        <v>4414.6831000000002</v>
      </c>
      <c r="BH19">
        <v>-97.455551999999997</v>
      </c>
      <c r="BI19">
        <v>8.6144373000000005</v>
      </c>
      <c r="BJ19">
        <v>1365.2852</v>
      </c>
      <c r="BK19" t="s">
        <v>70</v>
      </c>
      <c r="BL19">
        <v>2039</v>
      </c>
      <c r="BM19" s="4">
        <f t="shared" si="0"/>
        <v>-140149.89045027675</v>
      </c>
      <c r="BN19" s="4" cm="1">
        <f t="array" ref="BN19">SUMPRODUCT(1-$AP$3:$BI$3,AP19:BI19,B19:U19)</f>
        <v>61094.956736655542</v>
      </c>
      <c r="BP19" s="9">
        <f t="shared" si="1"/>
        <v>13.783099999999999</v>
      </c>
      <c r="BQ19" s="9">
        <f t="shared" si="2"/>
        <v>20.764501998250946</v>
      </c>
    </row>
    <row r="20" spans="1:69" x14ac:dyDescent="0.25">
      <c r="A20">
        <v>2040</v>
      </c>
      <c r="B20">
        <v>600.43735000000004</v>
      </c>
      <c r="C20">
        <v>3.2222222</v>
      </c>
      <c r="D20">
        <v>2.3333333000000001</v>
      </c>
      <c r="E20">
        <v>3.6666666999999999</v>
      </c>
      <c r="F20">
        <v>5.3982999999999999</v>
      </c>
      <c r="G20">
        <v>12.216799999999999</v>
      </c>
      <c r="H20">
        <v>154.83027999999999</v>
      </c>
      <c r="I20">
        <v>9555.6607000000004</v>
      </c>
      <c r="J20">
        <v>89.349000000000004</v>
      </c>
      <c r="K20">
        <v>173.87899999999999</v>
      </c>
      <c r="L20">
        <v>64.374099999999999</v>
      </c>
      <c r="M20">
        <v>3.2222222</v>
      </c>
      <c r="N20">
        <v>3.4444444000000001</v>
      </c>
      <c r="O20">
        <v>3.3333333000000001</v>
      </c>
      <c r="P20">
        <v>0.33600000000000002</v>
      </c>
      <c r="Q20">
        <v>3.2222222</v>
      </c>
      <c r="R20">
        <v>3</v>
      </c>
      <c r="S20">
        <v>1.8888889</v>
      </c>
      <c r="T20">
        <v>2.2441</v>
      </c>
      <c r="U20">
        <v>727.06232999999997</v>
      </c>
      <c r="V20">
        <v>0.158115889002576</v>
      </c>
      <c r="W20">
        <v>0.144999999145</v>
      </c>
      <c r="X20">
        <v>0.10499999860500001</v>
      </c>
      <c r="Y20">
        <v>0.16500000166500001</v>
      </c>
      <c r="Z20">
        <v>1.0000000005557299</v>
      </c>
      <c r="AA20">
        <v>0.99999999975443599</v>
      </c>
      <c r="AB20">
        <v>0.59550107691391496</v>
      </c>
      <c r="AC20">
        <v>0.93391608813360205</v>
      </c>
      <c r="AD20">
        <v>0.99999999997761602</v>
      </c>
      <c r="AE20">
        <v>1.000000000023</v>
      </c>
      <c r="AF20">
        <v>0.99999999993786304</v>
      </c>
      <c r="AG20">
        <v>0.144999999145</v>
      </c>
      <c r="AH20">
        <v>0.15499999815500001</v>
      </c>
      <c r="AI20">
        <v>0.14999999864999999</v>
      </c>
      <c r="AJ20">
        <v>4.6021093000958802E-2</v>
      </c>
      <c r="AK20">
        <v>0.144999999145</v>
      </c>
      <c r="AL20">
        <v>0.13500000013499999</v>
      </c>
      <c r="AM20">
        <v>8.5000000585000193E-2</v>
      </c>
      <c r="AN20">
        <v>1.00000000031192</v>
      </c>
      <c r="AO20">
        <v>1.00000000033009</v>
      </c>
      <c r="AP20">
        <v>8.7741936000000003</v>
      </c>
      <c r="AQ20">
        <v>219.56756999999999</v>
      </c>
      <c r="AR20">
        <v>2803.4476</v>
      </c>
      <c r="AS20">
        <v>1742.9788000000001</v>
      </c>
      <c r="AT20">
        <v>-51.807879</v>
      </c>
      <c r="AU20">
        <v>-23.964265999999999</v>
      </c>
      <c r="AV20">
        <v>-31.197509</v>
      </c>
      <c r="AW20">
        <v>-14.03871</v>
      </c>
      <c r="AX20">
        <v>-4.8969592999999998</v>
      </c>
      <c r="AY20">
        <v>-1.6674994999999999</v>
      </c>
      <c r="AZ20">
        <v>-10.738467</v>
      </c>
      <c r="BA20">
        <v>348.70528000000002</v>
      </c>
      <c r="BB20">
        <v>3235.0925000000002</v>
      </c>
      <c r="BC20">
        <v>1403.2123999999999</v>
      </c>
      <c r="BD20">
        <v>-1743.5541000000001</v>
      </c>
      <c r="BE20">
        <v>181.32799</v>
      </c>
      <c r="BF20">
        <v>4274.41</v>
      </c>
      <c r="BG20">
        <v>4362.8634000000002</v>
      </c>
      <c r="BH20">
        <v>-87.581765000000004</v>
      </c>
      <c r="BI20">
        <v>8.7741936000000003</v>
      </c>
      <c r="BJ20">
        <v>1398.2331799999999</v>
      </c>
      <c r="BK20" t="s">
        <v>70</v>
      </c>
      <c r="BL20">
        <v>2040</v>
      </c>
      <c r="BM20" s="4">
        <f t="shared" si="0"/>
        <v>-141753.0467245414</v>
      </c>
      <c r="BN20" s="4" cm="1">
        <f t="array" ref="BN20">SUMPRODUCT(1-$AP$3:$BI$3,AP20:BI20,B20:U20)</f>
        <v>63880.084742171923</v>
      </c>
      <c r="BP20" s="9">
        <f t="shared" si="1"/>
        <v>14.03871</v>
      </c>
      <c r="BQ20" s="9">
        <f t="shared" si="2"/>
        <v>21.387437058198476</v>
      </c>
    </row>
    <row r="21" spans="1:69" x14ac:dyDescent="0.25">
      <c r="A21">
        <v>2041</v>
      </c>
      <c r="B21">
        <v>600.43735000000004</v>
      </c>
      <c r="C21">
        <v>3.4444444000000001</v>
      </c>
      <c r="D21">
        <v>2.4444444000000001</v>
      </c>
      <c r="E21">
        <v>3.8888889</v>
      </c>
      <c r="F21">
        <v>5.3982999999999999</v>
      </c>
      <c r="G21">
        <v>12.216799999999999</v>
      </c>
      <c r="H21">
        <v>142.19242</v>
      </c>
      <c r="I21">
        <v>9494.8421999999991</v>
      </c>
      <c r="J21">
        <v>89.349000000000004</v>
      </c>
      <c r="K21">
        <v>173.87899999999999</v>
      </c>
      <c r="L21">
        <v>64.374099999999999</v>
      </c>
      <c r="M21">
        <v>3.4444444000000001</v>
      </c>
      <c r="N21">
        <v>3.6666666999999999</v>
      </c>
      <c r="O21">
        <v>3.4444444000000001</v>
      </c>
      <c r="P21">
        <v>0.316</v>
      </c>
      <c r="Q21">
        <v>3.4444444000000001</v>
      </c>
      <c r="R21">
        <v>3.1111111</v>
      </c>
      <c r="S21">
        <v>2</v>
      </c>
      <c r="T21">
        <v>2.2441</v>
      </c>
      <c r="U21">
        <v>727.06232999999997</v>
      </c>
      <c r="V21">
        <v>0.158115889002576</v>
      </c>
      <c r="W21">
        <v>0.15499999815500001</v>
      </c>
      <c r="X21">
        <v>0.10999999811</v>
      </c>
      <c r="Y21">
        <v>0.17500000067499999</v>
      </c>
      <c r="Z21">
        <v>1.0000000005557299</v>
      </c>
      <c r="AA21">
        <v>0.99999999975443599</v>
      </c>
      <c r="AB21">
        <v>0.54689392306850904</v>
      </c>
      <c r="AC21">
        <v>0.92797203283597396</v>
      </c>
      <c r="AD21">
        <v>0.99999999997761502</v>
      </c>
      <c r="AE21">
        <v>1.000000000023</v>
      </c>
      <c r="AF21">
        <v>0.99999999993786304</v>
      </c>
      <c r="AG21">
        <v>0.15499999815500001</v>
      </c>
      <c r="AH21">
        <v>0.16500000166500001</v>
      </c>
      <c r="AI21">
        <v>0.15499999815500001</v>
      </c>
      <c r="AJ21">
        <v>4.3281742227092197E-2</v>
      </c>
      <c r="AK21">
        <v>0.15499999815500001</v>
      </c>
      <c r="AL21">
        <v>0.13999999964000001</v>
      </c>
      <c r="AM21">
        <v>9.0000000090000198E-2</v>
      </c>
      <c r="AN21">
        <v>1.00000000031192</v>
      </c>
      <c r="AO21">
        <v>1.00000000033009</v>
      </c>
      <c r="AP21">
        <v>8.7855246999999999</v>
      </c>
      <c r="AQ21">
        <v>220.38722999999999</v>
      </c>
      <c r="AR21">
        <v>2787.5176999999999</v>
      </c>
      <c r="AS21">
        <v>1751.7674999999999</v>
      </c>
      <c r="AT21">
        <v>-51.962603000000001</v>
      </c>
      <c r="AU21">
        <v>-23.827577000000002</v>
      </c>
      <c r="AV21">
        <v>-31.798639000000001</v>
      </c>
      <c r="AW21">
        <v>-14.056839999999999</v>
      </c>
      <c r="AX21">
        <v>-9.4671573999999996</v>
      </c>
      <c r="AY21">
        <v>-2.1744436</v>
      </c>
      <c r="AZ21">
        <v>-15.756313</v>
      </c>
      <c r="BA21">
        <v>349.75738000000001</v>
      </c>
      <c r="BB21">
        <v>3242.8712</v>
      </c>
      <c r="BC21">
        <v>1404.4527</v>
      </c>
      <c r="BD21">
        <v>-1752.0906</v>
      </c>
      <c r="BE21">
        <v>182.01076</v>
      </c>
      <c r="BF21">
        <v>4223.8361999999997</v>
      </c>
      <c r="BG21">
        <v>4310.3953000000001</v>
      </c>
      <c r="BH21">
        <v>-97.429394000000002</v>
      </c>
      <c r="BI21">
        <v>8.7855246999999999</v>
      </c>
      <c r="BJ21">
        <v>1430.30405</v>
      </c>
      <c r="BK21" t="s">
        <v>70</v>
      </c>
      <c r="BL21">
        <v>2041</v>
      </c>
      <c r="BM21" s="4">
        <f t="shared" si="0"/>
        <v>-141571.18105185856</v>
      </c>
      <c r="BN21" s="4" cm="1">
        <f t="array" ref="BN21">SUMPRODUCT(1-$AP$3:$BI$3,AP21:BI21,B21:U21)</f>
        <v>66369.601163215892</v>
      </c>
      <c r="BP21" s="9">
        <f t="shared" si="1"/>
        <v>14.056839999999999</v>
      </c>
      <c r="BQ21" s="9">
        <f t="shared" si="2"/>
        <v>22.02906016994443</v>
      </c>
    </row>
    <row r="22" spans="1:69" x14ac:dyDescent="0.25">
      <c r="A22">
        <v>2042</v>
      </c>
      <c r="B22">
        <v>686.66350999999997</v>
      </c>
      <c r="C22">
        <v>3.6666666999999999</v>
      </c>
      <c r="D22">
        <v>2.5555555999999999</v>
      </c>
      <c r="E22">
        <v>4.1111110999999996</v>
      </c>
      <c r="F22">
        <v>5.3982999999999999</v>
      </c>
      <c r="G22">
        <v>12.216799999999999</v>
      </c>
      <c r="H22">
        <v>142.19242</v>
      </c>
      <c r="I22">
        <v>9494.8421999999991</v>
      </c>
      <c r="J22">
        <v>89.349000000000004</v>
      </c>
      <c r="K22">
        <v>173.87899999999999</v>
      </c>
      <c r="L22">
        <v>64.374099999999999</v>
      </c>
      <c r="M22">
        <v>3.6666666999999999</v>
      </c>
      <c r="N22">
        <v>3.7777778</v>
      </c>
      <c r="O22">
        <v>3.6666666999999999</v>
      </c>
      <c r="P22">
        <v>0.29599999999999999</v>
      </c>
      <c r="Q22">
        <v>3.6666666999999999</v>
      </c>
      <c r="R22">
        <v>3.2222222</v>
      </c>
      <c r="S22">
        <v>2</v>
      </c>
      <c r="T22">
        <v>2.2441</v>
      </c>
      <c r="U22">
        <v>727.06232999999997</v>
      </c>
      <c r="V22">
        <v>0.18082221455623901</v>
      </c>
      <c r="W22">
        <v>0.16500000166500001</v>
      </c>
      <c r="X22">
        <v>0.115000002115</v>
      </c>
      <c r="Y22">
        <v>0.184999999685</v>
      </c>
      <c r="Z22">
        <v>1.0000000005557299</v>
      </c>
      <c r="AA22">
        <v>0.99999999975443599</v>
      </c>
      <c r="AB22">
        <v>0.54689392306850904</v>
      </c>
      <c r="AC22">
        <v>0.92797203283597496</v>
      </c>
      <c r="AD22">
        <v>0.99999999997761602</v>
      </c>
      <c r="AE22">
        <v>1.000000000023</v>
      </c>
      <c r="AF22">
        <v>0.99999999993786304</v>
      </c>
      <c r="AG22">
        <v>0.16500000166500001</v>
      </c>
      <c r="AH22">
        <v>0.17000000117</v>
      </c>
      <c r="AI22">
        <v>0.16500000166500001</v>
      </c>
      <c r="AJ22">
        <v>4.05423914532256E-2</v>
      </c>
      <c r="AK22">
        <v>0.16500000166500001</v>
      </c>
      <c r="AL22">
        <v>0.144999999145</v>
      </c>
      <c r="AM22">
        <v>9.0000000090000198E-2</v>
      </c>
      <c r="AN22">
        <v>1.00000000031192</v>
      </c>
      <c r="AO22">
        <v>1.00000000033009</v>
      </c>
      <c r="AP22">
        <v>8.7870673000000004</v>
      </c>
      <c r="AQ22">
        <v>220.98907</v>
      </c>
      <c r="AR22">
        <v>2770.9036000000001</v>
      </c>
      <c r="AS22">
        <v>1760.3562999999999</v>
      </c>
      <c r="AT22">
        <v>-51.814053999999999</v>
      </c>
      <c r="AU22">
        <v>-23.842278</v>
      </c>
      <c r="AV22">
        <v>-32.009349999999998</v>
      </c>
      <c r="AW22">
        <v>-14.059308</v>
      </c>
      <c r="AX22">
        <v>-9.4405760000000001</v>
      </c>
      <c r="AY22">
        <v>-2.1790495999999999</v>
      </c>
      <c r="AZ22">
        <v>-10.671647999999999</v>
      </c>
      <c r="BA22">
        <v>350.53523000000001</v>
      </c>
      <c r="BB22">
        <v>3250.8177000000001</v>
      </c>
      <c r="BC22">
        <v>1405.4177</v>
      </c>
      <c r="BD22">
        <v>-1760.8404</v>
      </c>
      <c r="BE22">
        <v>182.51195000000001</v>
      </c>
      <c r="BF22">
        <v>4172.7777999999998</v>
      </c>
      <c r="BG22">
        <v>4257.2367000000004</v>
      </c>
      <c r="BH22">
        <v>-97.627135999999993</v>
      </c>
      <c r="BI22">
        <v>8.7870673000000004</v>
      </c>
      <c r="BJ22">
        <v>1460.8845999999901</v>
      </c>
      <c r="BK22" t="s">
        <v>70</v>
      </c>
      <c r="BL22">
        <v>2042</v>
      </c>
      <c r="BM22" s="4">
        <f t="shared" si="0"/>
        <v>-141263.05053013994</v>
      </c>
      <c r="BN22" s="4" cm="1">
        <f t="array" ref="BN22">SUMPRODUCT(1-$AP$3:$BI$3,AP22:BI22,B22:U22)</f>
        <v>68899.678127136809</v>
      </c>
      <c r="BP22" s="9">
        <f t="shared" si="1"/>
        <v>14.059308</v>
      </c>
      <c r="BQ22" s="9">
        <f t="shared" si="2"/>
        <v>22.689931975042764</v>
      </c>
    </row>
    <row r="23" spans="1:69" x14ac:dyDescent="0.25">
      <c r="A23">
        <v>2043</v>
      </c>
      <c r="B23">
        <v>686.66350999999997</v>
      </c>
      <c r="C23">
        <v>3.8888889</v>
      </c>
      <c r="D23">
        <v>2.6666666999999999</v>
      </c>
      <c r="E23">
        <v>4.3333332999999996</v>
      </c>
      <c r="F23">
        <v>5.3982999999999999</v>
      </c>
      <c r="G23">
        <v>12.216799999999999</v>
      </c>
      <c r="H23">
        <v>142.19242</v>
      </c>
      <c r="I23">
        <v>9434.0236000000004</v>
      </c>
      <c r="J23">
        <v>89.349000000000004</v>
      </c>
      <c r="K23">
        <v>173.87899999999999</v>
      </c>
      <c r="L23">
        <v>64.374099999999999</v>
      </c>
      <c r="M23">
        <v>3.8888889</v>
      </c>
      <c r="N23">
        <v>4</v>
      </c>
      <c r="O23">
        <v>3.8888889</v>
      </c>
      <c r="P23">
        <v>0.27600000000000002</v>
      </c>
      <c r="Q23">
        <v>3.8888889</v>
      </c>
      <c r="R23">
        <v>3.3333333000000001</v>
      </c>
      <c r="S23">
        <v>2.1111111</v>
      </c>
      <c r="T23">
        <v>2.2441</v>
      </c>
      <c r="U23">
        <v>727.06232999999997</v>
      </c>
      <c r="V23">
        <v>0.18082221455623901</v>
      </c>
      <c r="W23">
        <v>0.17500000067499999</v>
      </c>
      <c r="X23">
        <v>0.12000000162</v>
      </c>
      <c r="Y23">
        <v>0.19499999869500001</v>
      </c>
      <c r="Z23">
        <v>1.0000000005557299</v>
      </c>
      <c r="AA23">
        <v>0.99999999975443599</v>
      </c>
      <c r="AB23">
        <v>0.54689392306850904</v>
      </c>
      <c r="AC23">
        <v>0.92202796776491402</v>
      </c>
      <c r="AD23">
        <v>0.99999999997761602</v>
      </c>
      <c r="AE23">
        <v>1.000000000023</v>
      </c>
      <c r="AF23">
        <v>0.99999999993786304</v>
      </c>
      <c r="AG23">
        <v>0.17500000067499999</v>
      </c>
      <c r="AH23">
        <v>0.18000000018000001</v>
      </c>
      <c r="AI23">
        <v>0.17500000067499999</v>
      </c>
      <c r="AJ23">
        <v>3.7803040679359003E-2</v>
      </c>
      <c r="AK23">
        <v>0.17500000067499999</v>
      </c>
      <c r="AL23">
        <v>0.14999999864999999</v>
      </c>
      <c r="AM23">
        <v>9.4999999595000204E-2</v>
      </c>
      <c r="AN23">
        <v>1.00000000031192</v>
      </c>
      <c r="AO23">
        <v>1.00000000033009</v>
      </c>
      <c r="AP23">
        <v>8.7883783999999991</v>
      </c>
      <c r="AQ23">
        <v>221.37038999999999</v>
      </c>
      <c r="AR23">
        <v>2753.5805999999998</v>
      </c>
      <c r="AS23">
        <v>1768.7419</v>
      </c>
      <c r="AT23">
        <v>-51.731344</v>
      </c>
      <c r="AU23">
        <v>-23.708335000000002</v>
      </c>
      <c r="AV23">
        <v>-32.415146</v>
      </c>
      <c r="AW23">
        <v>-14.061405000000001</v>
      </c>
      <c r="AX23">
        <v>-9.4058305999999998</v>
      </c>
      <c r="AY23">
        <v>-2.1811256999999999</v>
      </c>
      <c r="AZ23">
        <v>-15.700297000000001</v>
      </c>
      <c r="BA23">
        <v>351.03249</v>
      </c>
      <c r="BB23">
        <v>3258.9551000000001</v>
      </c>
      <c r="BC23">
        <v>1406.3856000000001</v>
      </c>
      <c r="BD23">
        <v>-1769.3218999999999</v>
      </c>
      <c r="BE23">
        <v>182.82941</v>
      </c>
      <c r="BF23">
        <v>4121.1292999999996</v>
      </c>
      <c r="BG23">
        <v>4203.3238000000001</v>
      </c>
      <c r="BH23">
        <v>-97.350043999999997</v>
      </c>
      <c r="BI23">
        <v>8.7883783999999991</v>
      </c>
      <c r="BJ23">
        <v>1490.48313999999</v>
      </c>
      <c r="BK23" t="s">
        <v>70</v>
      </c>
      <c r="BL23">
        <v>2043</v>
      </c>
      <c r="BM23" s="4">
        <f t="shared" si="0"/>
        <v>-140770.85805601231</v>
      </c>
      <c r="BN23" s="4" cm="1">
        <f t="array" ref="BN23">SUMPRODUCT(1-$AP$3:$BI$3,AP23:BI23,B23:U23)</f>
        <v>71484.680780771436</v>
      </c>
      <c r="BP23" s="9">
        <f t="shared" si="1"/>
        <v>14.061405000000001</v>
      </c>
      <c r="BQ23" s="9">
        <f t="shared" si="2"/>
        <v>23.370629934294048</v>
      </c>
    </row>
    <row r="24" spans="1:69" x14ac:dyDescent="0.25">
      <c r="A24">
        <v>2044</v>
      </c>
      <c r="B24">
        <v>686.66350999999997</v>
      </c>
      <c r="C24">
        <v>4</v>
      </c>
      <c r="D24">
        <v>2.7777778</v>
      </c>
      <c r="E24">
        <v>4.5555555999999999</v>
      </c>
      <c r="F24">
        <v>5.3982999999999999</v>
      </c>
      <c r="G24">
        <v>12.216799999999999</v>
      </c>
      <c r="H24">
        <v>142.19242</v>
      </c>
      <c r="I24">
        <v>9434.0236000000004</v>
      </c>
      <c r="J24">
        <v>89.349000000000004</v>
      </c>
      <c r="K24">
        <v>173.87899999999999</v>
      </c>
      <c r="L24">
        <v>64.374099999999999</v>
      </c>
      <c r="M24">
        <v>4</v>
      </c>
      <c r="N24">
        <v>4.2222222</v>
      </c>
      <c r="O24">
        <v>4</v>
      </c>
      <c r="P24">
        <v>0.25800000000000001</v>
      </c>
      <c r="Q24">
        <v>4</v>
      </c>
      <c r="R24">
        <v>3.4444444000000001</v>
      </c>
      <c r="S24">
        <v>2.2222222</v>
      </c>
      <c r="T24">
        <v>2.2441</v>
      </c>
      <c r="U24">
        <v>727.06232999999997</v>
      </c>
      <c r="V24">
        <v>0.18082221455623901</v>
      </c>
      <c r="W24">
        <v>0.18000000018000001</v>
      </c>
      <c r="X24">
        <v>0.12500000112500001</v>
      </c>
      <c r="Y24">
        <v>0.205000002205</v>
      </c>
      <c r="Z24">
        <v>1.0000000005557299</v>
      </c>
      <c r="AA24">
        <v>0.99999999975443499</v>
      </c>
      <c r="AB24">
        <v>0.54689392306850904</v>
      </c>
      <c r="AC24">
        <v>0.92202796776491602</v>
      </c>
      <c r="AD24">
        <v>0.99999999997761502</v>
      </c>
      <c r="AE24">
        <v>1.000000000023</v>
      </c>
      <c r="AF24">
        <v>0.99999999993786304</v>
      </c>
      <c r="AG24">
        <v>0.18000000018000001</v>
      </c>
      <c r="AH24">
        <v>0.18999999918999999</v>
      </c>
      <c r="AI24">
        <v>0.18000000018000001</v>
      </c>
      <c r="AJ24">
        <v>3.5337624982878998E-2</v>
      </c>
      <c r="AK24">
        <v>0.18000000018000001</v>
      </c>
      <c r="AL24">
        <v>0.15499999815500001</v>
      </c>
      <c r="AM24">
        <v>9.9999999100000195E-2</v>
      </c>
      <c r="AN24">
        <v>1.00000000031192</v>
      </c>
      <c r="AO24">
        <v>1.00000000033009</v>
      </c>
      <c r="AP24">
        <v>8.9702941000000003</v>
      </c>
      <c r="AQ24">
        <v>221.53022000000001</v>
      </c>
      <c r="AR24">
        <v>2735.5329999999999</v>
      </c>
      <c r="AS24">
        <v>1776.9251999999999</v>
      </c>
      <c r="AT24">
        <v>-51.962162999999997</v>
      </c>
      <c r="AU24">
        <v>-23.777729999999998</v>
      </c>
      <c r="AV24">
        <v>-32.820067999999999</v>
      </c>
      <c r="AW24">
        <v>-14.352471</v>
      </c>
      <c r="AX24">
        <v>-9.4517596000000008</v>
      </c>
      <c r="AY24">
        <v>-2.1799434</v>
      </c>
      <c r="AZ24">
        <v>-10.663368999999999</v>
      </c>
      <c r="BA24">
        <v>351.24997999999999</v>
      </c>
      <c r="BB24">
        <v>3267.3195999999998</v>
      </c>
      <c r="BC24">
        <v>1407.7367999999999</v>
      </c>
      <c r="BD24">
        <v>-1769.7267999999999</v>
      </c>
      <c r="BE24">
        <v>182.96225999999999</v>
      </c>
      <c r="BF24">
        <v>4068.7701000000002</v>
      </c>
      <c r="BG24">
        <v>4148.6158999999998</v>
      </c>
      <c r="BH24">
        <v>-87.550970000000007</v>
      </c>
      <c r="BI24">
        <v>8.9702941000000003</v>
      </c>
      <c r="BJ24">
        <v>1519.00477</v>
      </c>
      <c r="BK24" t="s">
        <v>70</v>
      </c>
      <c r="BL24">
        <v>2044</v>
      </c>
      <c r="BM24" s="4">
        <f t="shared" si="0"/>
        <v>-143202.36921765594</v>
      </c>
      <c r="BN24" s="4" cm="1">
        <f t="array" ref="BN24">SUMPRODUCT(1-$AP$3:$BI$3,AP24:BI24,B24:U24)</f>
        <v>74058.186073478602</v>
      </c>
      <c r="BP24" s="9">
        <f t="shared" si="1"/>
        <v>14.352471</v>
      </c>
      <c r="BQ24" s="9">
        <f t="shared" si="2"/>
        <v>24.071748832322868</v>
      </c>
    </row>
    <row r="25" spans="1:69" x14ac:dyDescent="0.25">
      <c r="A25">
        <v>2045</v>
      </c>
      <c r="B25">
        <v>686.66350999999997</v>
      </c>
      <c r="C25">
        <v>4.2222222</v>
      </c>
      <c r="D25">
        <v>2.8888889</v>
      </c>
      <c r="E25">
        <v>4.7777778</v>
      </c>
      <c r="F25">
        <v>5.3982999999999999</v>
      </c>
      <c r="G25">
        <v>12.216799999999999</v>
      </c>
      <c r="H25">
        <v>142.19242</v>
      </c>
      <c r="I25">
        <v>9369.6275999999998</v>
      </c>
      <c r="J25">
        <v>89.349000000000004</v>
      </c>
      <c r="K25">
        <v>173.87899999999999</v>
      </c>
      <c r="L25">
        <v>64.374099999999999</v>
      </c>
      <c r="M25">
        <v>4.2222222</v>
      </c>
      <c r="N25">
        <v>4.4444444000000001</v>
      </c>
      <c r="O25">
        <v>4.2222222</v>
      </c>
      <c r="P25">
        <v>0.246</v>
      </c>
      <c r="Q25">
        <v>4.2222222</v>
      </c>
      <c r="R25">
        <v>3.5555555999999999</v>
      </c>
      <c r="S25">
        <v>2.2222222</v>
      </c>
      <c r="T25">
        <v>2.2441</v>
      </c>
      <c r="U25">
        <v>727.06232999999997</v>
      </c>
      <c r="V25">
        <v>0.18082221455623901</v>
      </c>
      <c r="W25">
        <v>0.18999999918999999</v>
      </c>
      <c r="X25">
        <v>0.13000000063</v>
      </c>
      <c r="Y25">
        <v>0.21500000121499999</v>
      </c>
      <c r="Z25">
        <v>1.0000000005557299</v>
      </c>
      <c r="AA25">
        <v>0.99999999975443599</v>
      </c>
      <c r="AB25">
        <v>0.54689392306850904</v>
      </c>
      <c r="AC25">
        <v>0.915734267904741</v>
      </c>
      <c r="AD25">
        <v>0.99999999997761502</v>
      </c>
      <c r="AE25">
        <v>1.000000000023</v>
      </c>
      <c r="AF25">
        <v>0.99999999993786304</v>
      </c>
      <c r="AG25">
        <v>0.18999999918999999</v>
      </c>
      <c r="AH25">
        <v>0.1999999982</v>
      </c>
      <c r="AI25">
        <v>0.18999999918999999</v>
      </c>
      <c r="AJ25">
        <v>3.36940145185591E-2</v>
      </c>
      <c r="AK25">
        <v>0.18999999918999999</v>
      </c>
      <c r="AL25">
        <v>0.16000000215999999</v>
      </c>
      <c r="AM25">
        <v>9.9999999100000195E-2</v>
      </c>
      <c r="AN25">
        <v>1.00000000031192</v>
      </c>
      <c r="AO25">
        <v>1.00000000033009</v>
      </c>
      <c r="AP25">
        <v>9.1652267999999992</v>
      </c>
      <c r="AQ25">
        <v>221.57351</v>
      </c>
      <c r="AR25">
        <v>2716.8618999999999</v>
      </c>
      <c r="AS25">
        <v>1784.9957999999999</v>
      </c>
      <c r="AT25">
        <v>-51.853687000000001</v>
      </c>
      <c r="AU25">
        <v>-23.817969000000002</v>
      </c>
      <c r="AV25">
        <v>-33.228548000000004</v>
      </c>
      <c r="AW25">
        <v>-14.664363</v>
      </c>
      <c r="AX25">
        <v>-4.9573017000000004</v>
      </c>
      <c r="AY25">
        <v>-2.1749524</v>
      </c>
      <c r="AZ25">
        <v>-10.6768</v>
      </c>
      <c r="BA25">
        <v>351.31862999999998</v>
      </c>
      <c r="BB25">
        <v>3276.0583999999999</v>
      </c>
      <c r="BC25">
        <v>1409.0129999999999</v>
      </c>
      <c r="BD25">
        <v>-1770.2731000000001</v>
      </c>
      <c r="BE25">
        <v>182.99800999999999</v>
      </c>
      <c r="BF25">
        <v>4015.7231000000002</v>
      </c>
      <c r="BG25">
        <v>4093.1473000000001</v>
      </c>
      <c r="BH25">
        <v>-87.591785000000002</v>
      </c>
      <c r="BI25">
        <v>9.1652267999999992</v>
      </c>
      <c r="BJ25">
        <v>1546.4420399999999</v>
      </c>
      <c r="BK25" t="s">
        <v>70</v>
      </c>
      <c r="BL25">
        <v>2045</v>
      </c>
      <c r="BM25" s="4">
        <f t="shared" si="0"/>
        <v>-144835.83887278763</v>
      </c>
      <c r="BN25" s="4" cm="1">
        <f t="array" ref="BN25">SUMPRODUCT(1-$AP$3:$BI$3,AP25:BI25,B25:U25)</f>
        <v>76409.114553613967</v>
      </c>
      <c r="BP25" s="9">
        <f t="shared" si="1"/>
        <v>14.664363</v>
      </c>
      <c r="BQ25" s="9">
        <f t="shared" si="2"/>
        <v>24.793901297292553</v>
      </c>
    </row>
    <row r="26" spans="1:69" x14ac:dyDescent="0.25">
      <c r="A26">
        <v>2046</v>
      </c>
      <c r="B26">
        <v>686.66350999999997</v>
      </c>
      <c r="C26">
        <v>4.4444444000000001</v>
      </c>
      <c r="D26">
        <v>3</v>
      </c>
      <c r="E26">
        <v>5.1111110999999996</v>
      </c>
      <c r="F26">
        <v>5.3982999999999999</v>
      </c>
      <c r="G26">
        <v>12.216799999999999</v>
      </c>
      <c r="H26">
        <v>142.19242</v>
      </c>
      <c r="I26">
        <v>9369.6275999999998</v>
      </c>
      <c r="J26">
        <v>89.349000000000004</v>
      </c>
      <c r="K26">
        <v>173.87899999999999</v>
      </c>
      <c r="L26">
        <v>64.374099999999999</v>
      </c>
      <c r="M26">
        <v>4.4444444000000001</v>
      </c>
      <c r="N26">
        <v>4.6666667000000004</v>
      </c>
      <c r="O26">
        <v>4.4444444000000001</v>
      </c>
      <c r="P26">
        <v>0.22600000000000001</v>
      </c>
      <c r="Q26">
        <v>4.4444444000000001</v>
      </c>
      <c r="R26">
        <v>3.6666666999999999</v>
      </c>
      <c r="S26">
        <v>2.3333333000000001</v>
      </c>
      <c r="T26">
        <v>2.2441</v>
      </c>
      <c r="U26">
        <v>727.06232999999997</v>
      </c>
      <c r="V26">
        <v>0.18082221455623901</v>
      </c>
      <c r="W26">
        <v>0.1999999982</v>
      </c>
      <c r="X26">
        <v>0.13500000013499999</v>
      </c>
      <c r="Y26">
        <v>0.22999999972999999</v>
      </c>
      <c r="Z26">
        <v>1.0000000005557299</v>
      </c>
      <c r="AA26">
        <v>0.99999999975443599</v>
      </c>
      <c r="AB26">
        <v>0.54689392306850904</v>
      </c>
      <c r="AC26">
        <v>0.91573426790474299</v>
      </c>
      <c r="AD26">
        <v>0.99999999997761502</v>
      </c>
      <c r="AE26">
        <v>1.000000000023</v>
      </c>
      <c r="AF26">
        <v>0.99999999993786304</v>
      </c>
      <c r="AG26">
        <v>0.1999999982</v>
      </c>
      <c r="AH26">
        <v>0.21000000170999999</v>
      </c>
      <c r="AI26">
        <v>0.1999999982</v>
      </c>
      <c r="AJ26">
        <v>3.0954663744692499E-2</v>
      </c>
      <c r="AK26">
        <v>0.1999999982</v>
      </c>
      <c r="AL26">
        <v>0.16500000166500001</v>
      </c>
      <c r="AM26">
        <v>0.10499999860500001</v>
      </c>
      <c r="AN26">
        <v>1.00000000031192</v>
      </c>
      <c r="AO26">
        <v>1.00000000033009</v>
      </c>
      <c r="AP26">
        <v>9.1670548000000007</v>
      </c>
      <c r="AQ26">
        <v>221.61595</v>
      </c>
      <c r="AR26">
        <v>2697.6752000000001</v>
      </c>
      <c r="AS26">
        <v>1797.7575999999999</v>
      </c>
      <c r="AT26">
        <v>-51.892505999999997</v>
      </c>
      <c r="AU26">
        <v>-23.822635999999999</v>
      </c>
      <c r="AV26">
        <v>-33.635753000000001</v>
      </c>
      <c r="AW26">
        <v>-14.667287999999999</v>
      </c>
      <c r="AX26">
        <v>-9.4389365000000005</v>
      </c>
      <c r="AY26">
        <v>-2.1804017999999998</v>
      </c>
      <c r="AZ26">
        <v>-10.770989999999999</v>
      </c>
      <c r="BA26">
        <v>351.38551000000001</v>
      </c>
      <c r="BB26">
        <v>3285.3006</v>
      </c>
      <c r="BC26">
        <v>1410.8751999999999</v>
      </c>
      <c r="BD26">
        <v>-1778.9250999999999</v>
      </c>
      <c r="BE26">
        <v>183.03307000000001</v>
      </c>
      <c r="BF26">
        <v>3962.0214000000001</v>
      </c>
      <c r="BG26">
        <v>4036.9668000000001</v>
      </c>
      <c r="BH26">
        <v>-87.576813000000001</v>
      </c>
      <c r="BI26">
        <v>9.1670548000000007</v>
      </c>
      <c r="BJ26">
        <v>1573.18415999999</v>
      </c>
      <c r="BK26" t="s">
        <v>70</v>
      </c>
      <c r="BL26">
        <v>2046</v>
      </c>
      <c r="BM26" s="4">
        <f t="shared" si="0"/>
        <v>-145295.36988209866</v>
      </c>
      <c r="BN26" s="4" cm="1">
        <f t="array" ref="BN26">SUMPRODUCT(1-$AP$3:$BI$3,AP26:BI26,B26:U26)</f>
        <v>79150.380393741245</v>
      </c>
      <c r="BP26" s="9">
        <f t="shared" si="1"/>
        <v>14.667287999999999</v>
      </c>
      <c r="BQ26" s="9">
        <f t="shared" si="2"/>
        <v>25.537718336211331</v>
      </c>
    </row>
    <row r="27" spans="1:69" x14ac:dyDescent="0.25">
      <c r="A27">
        <v>2047</v>
      </c>
      <c r="B27">
        <v>686.66350999999997</v>
      </c>
      <c r="C27">
        <v>4.6666667000000004</v>
      </c>
      <c r="D27">
        <v>3.2222222</v>
      </c>
      <c r="E27">
        <v>5.3333332999999996</v>
      </c>
      <c r="F27">
        <v>5.3982999999999999</v>
      </c>
      <c r="G27">
        <v>12.216799999999999</v>
      </c>
      <c r="H27">
        <v>142.19242</v>
      </c>
      <c r="I27">
        <v>9308.8091000000004</v>
      </c>
      <c r="J27">
        <v>89.349000000000004</v>
      </c>
      <c r="K27">
        <v>173.87899999999999</v>
      </c>
      <c r="L27">
        <v>64.374099999999999</v>
      </c>
      <c r="M27">
        <v>4.6666667000000004</v>
      </c>
      <c r="N27">
        <v>4.8888889000000004</v>
      </c>
      <c r="O27">
        <v>4.6666667000000004</v>
      </c>
      <c r="P27">
        <v>0.20599999999999999</v>
      </c>
      <c r="Q27">
        <v>4.6666667000000004</v>
      </c>
      <c r="R27">
        <v>3.6666666999999999</v>
      </c>
      <c r="S27">
        <v>2.4444444000000001</v>
      </c>
      <c r="T27">
        <v>2.2441</v>
      </c>
      <c r="U27">
        <v>727.06232999999997</v>
      </c>
      <c r="V27">
        <v>0.18082221455623901</v>
      </c>
      <c r="W27">
        <v>0.21000000170999999</v>
      </c>
      <c r="X27">
        <v>0.144999999145</v>
      </c>
      <c r="Y27">
        <v>0.23999999874</v>
      </c>
      <c r="Z27">
        <v>1.0000000005557299</v>
      </c>
      <c r="AA27">
        <v>0.99999999975443599</v>
      </c>
      <c r="AB27">
        <v>0.54689392306850904</v>
      </c>
      <c r="AC27">
        <v>0.90979021260711401</v>
      </c>
      <c r="AD27">
        <v>0.99999999997761502</v>
      </c>
      <c r="AE27">
        <v>1.000000000023</v>
      </c>
      <c r="AF27">
        <v>0.99999999993786304</v>
      </c>
      <c r="AG27">
        <v>0.21000000170999999</v>
      </c>
      <c r="AH27">
        <v>0.22000000072000001</v>
      </c>
      <c r="AI27">
        <v>0.21000000170999999</v>
      </c>
      <c r="AJ27">
        <v>2.8215312970825902E-2</v>
      </c>
      <c r="AK27">
        <v>0.21000000170999999</v>
      </c>
      <c r="AL27">
        <v>0.16500000166500001</v>
      </c>
      <c r="AM27">
        <v>0.10999999811</v>
      </c>
      <c r="AN27">
        <v>1.00000000031192</v>
      </c>
      <c r="AO27">
        <v>1.00000000033009</v>
      </c>
      <c r="AP27">
        <v>9.1683927000000001</v>
      </c>
      <c r="AQ27">
        <v>221.65529000000001</v>
      </c>
      <c r="AR27">
        <v>2677.8656000000001</v>
      </c>
      <c r="AS27">
        <v>1810.5534</v>
      </c>
      <c r="AT27">
        <v>-51.703316000000001</v>
      </c>
      <c r="AU27">
        <v>-23.779831999999999</v>
      </c>
      <c r="AV27">
        <v>-34.043680999999999</v>
      </c>
      <c r="AW27">
        <v>-14.669428</v>
      </c>
      <c r="AX27">
        <v>-9.4142369000000006</v>
      </c>
      <c r="AY27">
        <v>-2.1862973000000001</v>
      </c>
      <c r="AZ27">
        <v>-15.738818999999999</v>
      </c>
      <c r="BA27">
        <v>351.44574</v>
      </c>
      <c r="BB27">
        <v>3294.3919999999998</v>
      </c>
      <c r="BC27">
        <v>1412.846</v>
      </c>
      <c r="BD27">
        <v>-1787.5655999999999</v>
      </c>
      <c r="BE27">
        <v>183.06560999999999</v>
      </c>
      <c r="BF27">
        <v>3907.3154</v>
      </c>
      <c r="BG27">
        <v>3979.7246</v>
      </c>
      <c r="BH27">
        <v>-97.307098999999994</v>
      </c>
      <c r="BI27">
        <v>9.1683927000000001</v>
      </c>
      <c r="BJ27">
        <v>1599.13897</v>
      </c>
      <c r="BK27" t="s">
        <v>70</v>
      </c>
      <c r="BL27">
        <v>2047</v>
      </c>
      <c r="BM27" s="4">
        <f t="shared" si="0"/>
        <v>-144786.36323129185</v>
      </c>
      <c r="BN27" s="4" cm="1">
        <f t="array" ref="BN27">SUMPRODUCT(1-$AP$3:$BI$3,AP27:BI27,B27:U27)</f>
        <v>81529.570711447217</v>
      </c>
      <c r="BP27" s="9">
        <f t="shared" si="1"/>
        <v>14.669428</v>
      </c>
      <c r="BQ27" s="9">
        <f t="shared" si="2"/>
        <v>26.303849886297673</v>
      </c>
    </row>
    <row r="28" spans="1:69" x14ac:dyDescent="0.25">
      <c r="A28">
        <v>2048</v>
      </c>
      <c r="B28">
        <v>686.66350999999997</v>
      </c>
      <c r="C28">
        <v>4.8888889000000004</v>
      </c>
      <c r="D28">
        <v>3.3333333000000001</v>
      </c>
      <c r="E28">
        <v>5.6666667000000004</v>
      </c>
      <c r="F28">
        <v>5.3982999999999999</v>
      </c>
      <c r="G28">
        <v>12.216799999999999</v>
      </c>
      <c r="H28">
        <v>142.19242</v>
      </c>
      <c r="I28">
        <v>9308.8091000000004</v>
      </c>
      <c r="J28">
        <v>89.349000000000004</v>
      </c>
      <c r="K28">
        <v>173.87899999999999</v>
      </c>
      <c r="L28">
        <v>64.374099999999999</v>
      </c>
      <c r="M28">
        <v>4.8888889000000004</v>
      </c>
      <c r="N28">
        <v>5.1111110999999996</v>
      </c>
      <c r="O28">
        <v>4.8888889000000004</v>
      </c>
      <c r="P28">
        <v>0.19</v>
      </c>
      <c r="Q28">
        <v>4.8888889000000004</v>
      </c>
      <c r="R28">
        <v>3.7777778</v>
      </c>
      <c r="S28">
        <v>2.4444444000000001</v>
      </c>
      <c r="T28">
        <v>2.2441</v>
      </c>
      <c r="U28">
        <v>727.06232999999997</v>
      </c>
      <c r="V28">
        <v>0.18082221455623901</v>
      </c>
      <c r="W28">
        <v>0.22000000072000001</v>
      </c>
      <c r="X28">
        <v>0.14999999864999999</v>
      </c>
      <c r="Y28">
        <v>0.25500000175499998</v>
      </c>
      <c r="Z28">
        <v>1.0000000005557299</v>
      </c>
      <c r="AA28">
        <v>0.99999999975443699</v>
      </c>
      <c r="AB28">
        <v>0.54689392306850904</v>
      </c>
      <c r="AC28">
        <v>0.90979021260711401</v>
      </c>
      <c r="AD28">
        <v>0.99999999997761602</v>
      </c>
      <c r="AE28">
        <v>1.000000000023</v>
      </c>
      <c r="AF28">
        <v>0.99999999993786304</v>
      </c>
      <c r="AG28">
        <v>0.22000000072000001</v>
      </c>
      <c r="AH28">
        <v>0.22999999972999999</v>
      </c>
      <c r="AI28">
        <v>0.22000000072000001</v>
      </c>
      <c r="AJ28">
        <v>2.6023832351732602E-2</v>
      </c>
      <c r="AK28">
        <v>0.22000000072000001</v>
      </c>
      <c r="AL28">
        <v>0.17000000117</v>
      </c>
      <c r="AM28">
        <v>0.10999999811</v>
      </c>
      <c r="AN28">
        <v>1.00000000031192</v>
      </c>
      <c r="AO28">
        <v>1.00000000033009</v>
      </c>
      <c r="AP28">
        <v>9.1728843999999992</v>
      </c>
      <c r="AQ28">
        <v>221.69241</v>
      </c>
      <c r="AR28">
        <v>2657.4773</v>
      </c>
      <c r="AS28">
        <v>1823.3806999999999</v>
      </c>
      <c r="AT28">
        <v>-51.800592000000002</v>
      </c>
      <c r="AU28">
        <v>-23.782731999999999</v>
      </c>
      <c r="AV28">
        <v>-34.453252999999997</v>
      </c>
      <c r="AW28">
        <v>-14.676615</v>
      </c>
      <c r="AX28">
        <v>-9.5000724000000005</v>
      </c>
      <c r="AY28">
        <v>-2.1757165999999999</v>
      </c>
      <c r="AZ28">
        <v>-10.656582999999999</v>
      </c>
      <c r="BA28">
        <v>351.50267000000002</v>
      </c>
      <c r="BB28">
        <v>3302.922</v>
      </c>
      <c r="BC28">
        <v>1415.229</v>
      </c>
      <c r="BD28">
        <v>-1787.9674</v>
      </c>
      <c r="BE28">
        <v>183.09630999999999</v>
      </c>
      <c r="BF28">
        <v>3851.5466000000001</v>
      </c>
      <c r="BG28">
        <v>3921.5425</v>
      </c>
      <c r="BH28">
        <v>-87.560056000000003</v>
      </c>
      <c r="BI28">
        <v>9.1728843999999992</v>
      </c>
      <c r="BJ28">
        <v>1624.4567999999999</v>
      </c>
      <c r="BK28" t="s">
        <v>70</v>
      </c>
      <c r="BL28">
        <v>2048</v>
      </c>
      <c r="BM28" s="4">
        <f t="shared" si="0"/>
        <v>-144540.33136915884</v>
      </c>
      <c r="BN28" s="4" cm="1">
        <f t="array" ref="BN28">SUMPRODUCT(1-$AP$3:$BI$3,AP28:BI28,B28:U28)</f>
        <v>83792.895047871032</v>
      </c>
      <c r="BP28" s="9">
        <f t="shared" si="1"/>
        <v>14.676615</v>
      </c>
      <c r="BQ28" s="9">
        <f t="shared" si="2"/>
        <v>27.092965382886604</v>
      </c>
    </row>
    <row r="29" spans="1:69" x14ac:dyDescent="0.25">
      <c r="A29">
        <v>2049</v>
      </c>
      <c r="B29">
        <v>686.66350999999997</v>
      </c>
      <c r="C29">
        <v>5.1111110999999996</v>
      </c>
      <c r="D29">
        <v>3.4444444000000001</v>
      </c>
      <c r="E29">
        <v>6</v>
      </c>
      <c r="F29">
        <v>5.3982999999999999</v>
      </c>
      <c r="G29">
        <v>12.216799999999999</v>
      </c>
      <c r="H29">
        <v>142.19242</v>
      </c>
      <c r="I29">
        <v>9308.8091000000004</v>
      </c>
      <c r="J29">
        <v>89.349000000000004</v>
      </c>
      <c r="K29">
        <v>173.87899999999999</v>
      </c>
      <c r="L29">
        <v>64.374099999999999</v>
      </c>
      <c r="M29">
        <v>5.1111110999999996</v>
      </c>
      <c r="N29">
        <v>5.4444444000000001</v>
      </c>
      <c r="O29">
        <v>5.1111110999999996</v>
      </c>
      <c r="P29">
        <v>0.17</v>
      </c>
      <c r="Q29">
        <v>5.1111110999999996</v>
      </c>
      <c r="R29">
        <v>3.8888889</v>
      </c>
      <c r="S29">
        <v>2.5555555999999999</v>
      </c>
      <c r="T29">
        <v>2.2441</v>
      </c>
      <c r="U29">
        <v>727.06232999999997</v>
      </c>
      <c r="V29">
        <v>0.18082221455623901</v>
      </c>
      <c r="W29">
        <v>0.22999999972999999</v>
      </c>
      <c r="X29">
        <v>0.15499999815500001</v>
      </c>
      <c r="Y29">
        <v>0.27000000026999998</v>
      </c>
      <c r="Z29">
        <v>1.0000000005557299</v>
      </c>
      <c r="AA29">
        <v>0.99999999975443599</v>
      </c>
      <c r="AB29">
        <v>0.54689392306850904</v>
      </c>
      <c r="AC29">
        <v>0.90979021260711501</v>
      </c>
      <c r="AD29">
        <v>0.99999999997761502</v>
      </c>
      <c r="AE29">
        <v>1.000000000023</v>
      </c>
      <c r="AF29">
        <v>0.99999999993786304</v>
      </c>
      <c r="AG29">
        <v>0.22999999972999999</v>
      </c>
      <c r="AH29">
        <v>0.24499999824499999</v>
      </c>
      <c r="AI29">
        <v>0.22999999972999999</v>
      </c>
      <c r="AJ29">
        <v>2.3284481577866001E-2</v>
      </c>
      <c r="AK29">
        <v>0.22999999972999999</v>
      </c>
      <c r="AL29">
        <v>0.17500000067499999</v>
      </c>
      <c r="AM29">
        <v>0.115000002115</v>
      </c>
      <c r="AN29">
        <v>1.00000000031192</v>
      </c>
      <c r="AO29">
        <v>1.00000000033009</v>
      </c>
      <c r="AP29">
        <v>9.1738589000000008</v>
      </c>
      <c r="AQ29">
        <v>221.72954999999999</v>
      </c>
      <c r="AR29">
        <v>2636.4614999999999</v>
      </c>
      <c r="AS29">
        <v>1836.2418</v>
      </c>
      <c r="AT29">
        <v>-51.991078000000002</v>
      </c>
      <c r="AU29">
        <v>-23.901789999999998</v>
      </c>
      <c r="AV29">
        <v>-34.861297</v>
      </c>
      <c r="AW29">
        <v>-14.678174</v>
      </c>
      <c r="AX29">
        <v>-9.5484310000000008</v>
      </c>
      <c r="AY29">
        <v>-2.1918443999999999</v>
      </c>
      <c r="AZ29">
        <v>-10.780722000000001</v>
      </c>
      <c r="BA29">
        <v>351.55988000000002</v>
      </c>
      <c r="BB29">
        <v>3311.0073000000002</v>
      </c>
      <c r="BC29">
        <v>1417.7193</v>
      </c>
      <c r="BD29">
        <v>-1796.6786</v>
      </c>
      <c r="BE29">
        <v>183.12702999999999</v>
      </c>
      <c r="BF29">
        <v>3793.9036999999998</v>
      </c>
      <c r="BG29">
        <v>3862.24</v>
      </c>
      <c r="BH29">
        <v>-87.565224999999998</v>
      </c>
      <c r="BI29">
        <v>9.1738589000000008</v>
      </c>
      <c r="BJ29">
        <v>1649.21009</v>
      </c>
      <c r="BK29" t="s">
        <v>70</v>
      </c>
      <c r="BL29">
        <v>2049</v>
      </c>
      <c r="BM29" s="4">
        <f t="shared" si="0"/>
        <v>-144596.1969451608</v>
      </c>
      <c r="BN29" s="4" cm="1">
        <f t="array" ref="BN29">SUMPRODUCT(1-$AP$3:$BI$3,AP29:BI29,B29:U29)</f>
        <v>86831.000844764552</v>
      </c>
      <c r="BP29" s="9">
        <f t="shared" si="1"/>
        <v>14.678174</v>
      </c>
      <c r="BQ29" s="9">
        <f t="shared" si="2"/>
        <v>27.905754344373204</v>
      </c>
    </row>
    <row r="30" spans="1:69" x14ac:dyDescent="0.25">
      <c r="A30">
        <v>2050</v>
      </c>
      <c r="B30">
        <v>686.66350999999997</v>
      </c>
      <c r="C30">
        <v>5.3333332999999996</v>
      </c>
      <c r="D30">
        <v>3.5555555999999999</v>
      </c>
      <c r="E30">
        <v>6.3333332999999996</v>
      </c>
      <c r="F30">
        <v>5.3982999999999999</v>
      </c>
      <c r="G30">
        <v>12.216799999999999</v>
      </c>
      <c r="H30">
        <v>131.41533999999999</v>
      </c>
      <c r="I30">
        <v>9233.6803</v>
      </c>
      <c r="J30">
        <v>89.349000000000004</v>
      </c>
      <c r="K30">
        <v>173.87899999999999</v>
      </c>
      <c r="L30">
        <v>64.374099999999999</v>
      </c>
      <c r="M30">
        <v>5.3333332999999996</v>
      </c>
      <c r="N30">
        <v>5.6666667000000004</v>
      </c>
      <c r="O30">
        <v>5.3333332999999996</v>
      </c>
      <c r="P30">
        <v>0.15</v>
      </c>
      <c r="Q30">
        <v>5.3333332999999996</v>
      </c>
      <c r="R30">
        <v>4</v>
      </c>
      <c r="S30">
        <v>2.6666666999999999</v>
      </c>
      <c r="T30">
        <v>2.2441</v>
      </c>
      <c r="U30">
        <v>727.06232999999997</v>
      </c>
      <c r="V30">
        <v>0.18082221455623901</v>
      </c>
      <c r="W30">
        <v>0.23999999874</v>
      </c>
      <c r="X30">
        <v>0.16000000215999999</v>
      </c>
      <c r="Y30">
        <v>0.28499999878499999</v>
      </c>
      <c r="Z30">
        <v>1.0000000005557299</v>
      </c>
      <c r="AA30">
        <v>0.99999999975443599</v>
      </c>
      <c r="AB30">
        <v>0.50544361537683902</v>
      </c>
      <c r="AC30">
        <v>0.90244754973900398</v>
      </c>
      <c r="AD30">
        <v>0.99999999997761502</v>
      </c>
      <c r="AE30">
        <v>1.000000000023</v>
      </c>
      <c r="AF30">
        <v>0.99999999993786304</v>
      </c>
      <c r="AG30">
        <v>0.23999999874</v>
      </c>
      <c r="AH30">
        <v>0.25500000175499998</v>
      </c>
      <c r="AI30">
        <v>0.23999999874</v>
      </c>
      <c r="AJ30">
        <v>2.05451308039994E-2</v>
      </c>
      <c r="AK30">
        <v>0.23999999874</v>
      </c>
      <c r="AL30">
        <v>0.18000000018000001</v>
      </c>
      <c r="AM30">
        <v>0.12000000162</v>
      </c>
      <c r="AN30">
        <v>1.00000000031192</v>
      </c>
      <c r="AO30">
        <v>1.00000000033009</v>
      </c>
      <c r="AP30">
        <v>9.1745134000000004</v>
      </c>
      <c r="AQ30">
        <v>221.76609999999999</v>
      </c>
      <c r="AR30">
        <v>2614.7883000000002</v>
      </c>
      <c r="AS30">
        <v>1849.1343999999999</v>
      </c>
      <c r="AT30">
        <v>-51.826988</v>
      </c>
      <c r="AU30">
        <v>-23.921592</v>
      </c>
      <c r="AV30">
        <v>-35.469225000000002</v>
      </c>
      <c r="AW30">
        <v>-14.679221999999999</v>
      </c>
      <c r="AX30">
        <v>-9.4861208000000001</v>
      </c>
      <c r="AY30">
        <v>-2.1965995</v>
      </c>
      <c r="AZ30">
        <v>-10.803378</v>
      </c>
      <c r="BA30">
        <v>351.61685</v>
      </c>
      <c r="BB30">
        <v>3318.7795000000001</v>
      </c>
      <c r="BC30">
        <v>1420.3096</v>
      </c>
      <c r="BD30">
        <v>-1805.4059999999999</v>
      </c>
      <c r="BE30">
        <v>183.15723</v>
      </c>
      <c r="BF30">
        <v>3734.7334999999998</v>
      </c>
      <c r="BG30">
        <v>3801.7285999999999</v>
      </c>
      <c r="BH30">
        <v>-87.506536999999994</v>
      </c>
      <c r="BI30">
        <v>9.1745134000000004</v>
      </c>
      <c r="BJ30">
        <v>1670.0814</v>
      </c>
      <c r="BK30" t="s">
        <v>70</v>
      </c>
      <c r="BL30">
        <v>2050</v>
      </c>
      <c r="BM30" s="4">
        <f t="shared" si="0"/>
        <v>-143168.62618531528</v>
      </c>
      <c r="BN30" s="4" cm="1">
        <f t="array" ref="BN30">SUMPRODUCT(1-$AP$3:$BI$3,AP30:BI30,B30:U30)</f>
        <v>89471.61607570319</v>
      </c>
      <c r="BP30" s="9">
        <f t="shared" si="1"/>
        <v>14.679221999999999</v>
      </c>
      <c r="BQ30" s="9">
        <f t="shared" si="2"/>
        <v>28.7429269747044</v>
      </c>
    </row>
    <row r="31" spans="1:69" x14ac:dyDescent="0.25">
      <c r="A31">
        <v>2051</v>
      </c>
      <c r="B31">
        <v>686.66350999999997</v>
      </c>
      <c r="C31">
        <v>5.5555555999999999</v>
      </c>
      <c r="D31">
        <v>3.6666666999999999</v>
      </c>
      <c r="E31">
        <v>6.5555554999999996</v>
      </c>
      <c r="F31">
        <v>5.3982999999999999</v>
      </c>
      <c r="G31">
        <v>12.216799999999999</v>
      </c>
      <c r="H31">
        <v>131.41533999999999</v>
      </c>
      <c r="I31">
        <v>9233.6803</v>
      </c>
      <c r="J31">
        <v>89.349000000000004</v>
      </c>
      <c r="K31">
        <v>173.87899999999999</v>
      </c>
      <c r="L31">
        <v>64.374099999999999</v>
      </c>
      <c r="M31">
        <v>5.5555554999999996</v>
      </c>
      <c r="N31">
        <v>5.8888889000000004</v>
      </c>
      <c r="O31">
        <v>5.6666667000000004</v>
      </c>
      <c r="P31">
        <v>0.126</v>
      </c>
      <c r="Q31">
        <v>5.5555555999999999</v>
      </c>
      <c r="R31">
        <v>4.1111110999999996</v>
      </c>
      <c r="S31">
        <v>2.6666666999999999</v>
      </c>
      <c r="T31">
        <v>2.2441</v>
      </c>
      <c r="U31">
        <v>727.06232999999997</v>
      </c>
      <c r="V31">
        <v>0.18082221455623901</v>
      </c>
      <c r="W31">
        <v>0.25000000225000002</v>
      </c>
      <c r="X31">
        <v>0.16500000166500001</v>
      </c>
      <c r="Y31">
        <v>0.29499999779500002</v>
      </c>
      <c r="Z31">
        <v>1.0000000005557299</v>
      </c>
      <c r="AA31">
        <v>0.99999999975443599</v>
      </c>
      <c r="AB31">
        <v>0.50544361537683902</v>
      </c>
      <c r="AC31">
        <v>0.90244754973900398</v>
      </c>
      <c r="AD31">
        <v>0.99999999997761602</v>
      </c>
      <c r="AE31">
        <v>1.000000000023</v>
      </c>
      <c r="AF31">
        <v>0.99999999993786304</v>
      </c>
      <c r="AG31">
        <v>0.24999999775000001</v>
      </c>
      <c r="AH31">
        <v>0.26500000076500002</v>
      </c>
      <c r="AI31">
        <v>0.25500000175499998</v>
      </c>
      <c r="AJ31">
        <v>1.7257909875359499E-2</v>
      </c>
      <c r="AK31">
        <v>0.25000000225000002</v>
      </c>
      <c r="AL31">
        <v>0.184999999685</v>
      </c>
      <c r="AM31">
        <v>0.12000000162</v>
      </c>
      <c r="AN31">
        <v>1.00000000031192</v>
      </c>
      <c r="AO31">
        <v>1.00000000033009</v>
      </c>
      <c r="AP31">
        <v>9.1760526000000002</v>
      </c>
      <c r="AQ31">
        <v>221.80304000000001</v>
      </c>
      <c r="AR31">
        <v>2592.4805999999999</v>
      </c>
      <c r="AS31">
        <v>1862.8947000000001</v>
      </c>
      <c r="AT31">
        <v>-51.886597000000002</v>
      </c>
      <c r="AU31">
        <v>-23.733426000000001</v>
      </c>
      <c r="AV31">
        <v>-35.872303000000002</v>
      </c>
      <c r="AW31">
        <v>-14.681684000000001</v>
      </c>
      <c r="AX31">
        <v>-9.4631953000000006</v>
      </c>
      <c r="AY31">
        <v>-2.6952416000000001</v>
      </c>
      <c r="AZ31">
        <v>-15.669344000000001</v>
      </c>
      <c r="BA31">
        <v>351.67588999999998</v>
      </c>
      <c r="BB31">
        <v>3326.2183</v>
      </c>
      <c r="BC31">
        <v>1424.2674</v>
      </c>
      <c r="BD31">
        <v>-1813.8305</v>
      </c>
      <c r="BE31">
        <v>183.18772999999999</v>
      </c>
      <c r="BF31">
        <v>3674.4387000000002</v>
      </c>
      <c r="BG31">
        <v>3740.0645</v>
      </c>
      <c r="BH31">
        <v>-97.143693999999996</v>
      </c>
      <c r="BI31">
        <v>9.1760526000000002</v>
      </c>
      <c r="BJ31">
        <v>1690.22469</v>
      </c>
      <c r="BK31" t="s">
        <v>70</v>
      </c>
      <c r="BL31">
        <v>2051</v>
      </c>
      <c r="BM31" s="4">
        <f t="shared" si="0"/>
        <v>-143619.60882761705</v>
      </c>
      <c r="BN31" s="4" cm="1">
        <f t="array" ref="BN31">SUMPRODUCT(1-$AP$3:$BI$3,AP31:BI31,B31:U31)</f>
        <v>91632.308075033929</v>
      </c>
      <c r="BP31" s="9">
        <f t="shared" si="1"/>
        <v>14.681684000000001</v>
      </c>
      <c r="BQ31" s="9">
        <f t="shared" si="2"/>
        <v>29.605214783945531</v>
      </c>
    </row>
    <row r="32" spans="1:69" x14ac:dyDescent="0.25">
      <c r="A32">
        <v>2052</v>
      </c>
      <c r="B32">
        <v>686.66350999999997</v>
      </c>
      <c r="C32">
        <v>5.7777778</v>
      </c>
      <c r="D32">
        <v>3.7777778</v>
      </c>
      <c r="E32">
        <v>7</v>
      </c>
      <c r="F32">
        <v>5.3982999999999999</v>
      </c>
      <c r="G32">
        <v>12.216799999999999</v>
      </c>
      <c r="H32">
        <v>131.41533999999999</v>
      </c>
      <c r="I32">
        <v>9165.7067000000006</v>
      </c>
      <c r="J32">
        <v>89.349000000000004</v>
      </c>
      <c r="K32">
        <v>173.87899999999999</v>
      </c>
      <c r="L32">
        <v>64.374099999999999</v>
      </c>
      <c r="M32">
        <v>5.7777778</v>
      </c>
      <c r="N32">
        <v>6.2222222</v>
      </c>
      <c r="O32">
        <v>5.8888889000000004</v>
      </c>
      <c r="P32">
        <v>0.111</v>
      </c>
      <c r="Q32">
        <v>5.7777778</v>
      </c>
      <c r="R32">
        <v>4.1111110999999996</v>
      </c>
      <c r="S32">
        <v>2.7777778</v>
      </c>
      <c r="T32">
        <v>2.2441</v>
      </c>
      <c r="U32">
        <v>727.06232999999997</v>
      </c>
      <c r="V32">
        <v>0.18082221455623901</v>
      </c>
      <c r="W32">
        <v>0.26000000126</v>
      </c>
      <c r="X32">
        <v>0.17000000117</v>
      </c>
      <c r="Y32">
        <v>0.31500000031499997</v>
      </c>
      <c r="Z32">
        <v>1.0000000005557299</v>
      </c>
      <c r="AA32">
        <v>0.99999999975443599</v>
      </c>
      <c r="AB32">
        <v>0.50544361537683902</v>
      </c>
      <c r="AC32">
        <v>0.89580419554285196</v>
      </c>
      <c r="AD32">
        <v>0.99999999997761502</v>
      </c>
      <c r="AE32">
        <v>1.000000000023</v>
      </c>
      <c r="AF32">
        <v>0.99999999993786304</v>
      </c>
      <c r="AG32">
        <v>0.26000000126</v>
      </c>
      <c r="AH32">
        <v>0.27999999928000002</v>
      </c>
      <c r="AI32">
        <v>0.26500000076500002</v>
      </c>
      <c r="AJ32">
        <v>1.5203396794959601E-2</v>
      </c>
      <c r="AK32">
        <v>0.26000000126</v>
      </c>
      <c r="AL32">
        <v>0.184999999685</v>
      </c>
      <c r="AM32">
        <v>0.12500000112500001</v>
      </c>
      <c r="AN32">
        <v>1.00000000031192</v>
      </c>
      <c r="AO32">
        <v>1.00000000033009</v>
      </c>
      <c r="AP32">
        <v>9.1786980000000007</v>
      </c>
      <c r="AQ32">
        <v>221.83609000000001</v>
      </c>
      <c r="AR32">
        <v>2569.5421000000001</v>
      </c>
      <c r="AS32">
        <v>1877.4545000000001</v>
      </c>
      <c r="AT32">
        <v>-51.751494000000001</v>
      </c>
      <c r="AU32">
        <v>-23.746483999999999</v>
      </c>
      <c r="AV32">
        <v>-36.284399999999998</v>
      </c>
      <c r="AW32">
        <v>-14.685917</v>
      </c>
      <c r="AX32">
        <v>-9.4966857999999998</v>
      </c>
      <c r="AY32">
        <v>-2.1895958000000002</v>
      </c>
      <c r="AZ32">
        <v>-10.764267</v>
      </c>
      <c r="BA32">
        <v>351.72788000000003</v>
      </c>
      <c r="BB32">
        <v>3333.2705999999998</v>
      </c>
      <c r="BC32">
        <v>1429.0359000000001</v>
      </c>
      <c r="BD32">
        <v>-1814.3018999999999</v>
      </c>
      <c r="BE32">
        <v>183.21503999999999</v>
      </c>
      <c r="BF32">
        <v>3613.1111999999998</v>
      </c>
      <c r="BG32">
        <v>3677.3</v>
      </c>
      <c r="BH32">
        <v>-87.420114999999996</v>
      </c>
      <c r="BI32">
        <v>9.1786980000000007</v>
      </c>
      <c r="BJ32">
        <v>1709.6763799999901</v>
      </c>
      <c r="BK32" t="s">
        <v>70</v>
      </c>
      <c r="BL32">
        <v>2052</v>
      </c>
      <c r="BM32" s="4">
        <f t="shared" si="0"/>
        <v>-142264.3618399399</v>
      </c>
      <c r="BN32" s="4" cm="1">
        <f t="array" ref="BN32">SUMPRODUCT(1-$AP$3:$BI$3,AP32:BI32,B32:U32)</f>
        <v>94422.411944118809</v>
      </c>
      <c r="BP32" s="9">
        <f t="shared" si="1"/>
        <v>14.685917</v>
      </c>
      <c r="BQ32" s="9">
        <f t="shared" si="2"/>
        <v>30.493371227463896</v>
      </c>
    </row>
    <row r="33" spans="1:69" x14ac:dyDescent="0.25">
      <c r="A33">
        <v>2053</v>
      </c>
      <c r="B33">
        <v>686.66350999999997</v>
      </c>
      <c r="C33">
        <v>6</v>
      </c>
      <c r="D33">
        <v>3.8888889</v>
      </c>
      <c r="E33">
        <v>7.3333332999999996</v>
      </c>
      <c r="F33">
        <v>5.3982999999999999</v>
      </c>
      <c r="G33">
        <v>12.216799999999999</v>
      </c>
      <c r="H33">
        <v>131.41533999999999</v>
      </c>
      <c r="I33">
        <v>9165.7067000000006</v>
      </c>
      <c r="J33">
        <v>89.349000000000004</v>
      </c>
      <c r="K33">
        <v>173.87899999999999</v>
      </c>
      <c r="L33">
        <v>64.374099999999999</v>
      </c>
      <c r="M33">
        <v>6</v>
      </c>
      <c r="N33">
        <v>6.4444444000000001</v>
      </c>
      <c r="O33">
        <v>6.1111110999999996</v>
      </c>
      <c r="P33">
        <v>9.2999999999999999E-2</v>
      </c>
      <c r="Q33">
        <v>6</v>
      </c>
      <c r="R33">
        <v>4.2222222</v>
      </c>
      <c r="S33">
        <v>2.7777778</v>
      </c>
      <c r="T33">
        <v>2.2441</v>
      </c>
      <c r="U33">
        <v>727.06232999999997</v>
      </c>
      <c r="V33">
        <v>0.18082221455623901</v>
      </c>
      <c r="W33">
        <v>0.27000000026999998</v>
      </c>
      <c r="X33">
        <v>0.17500000067499999</v>
      </c>
      <c r="Y33">
        <v>0.32999999882999997</v>
      </c>
      <c r="Z33">
        <v>1.0000000005557299</v>
      </c>
      <c r="AA33">
        <v>0.99999999975443599</v>
      </c>
      <c r="AB33">
        <v>0.50544361537683902</v>
      </c>
      <c r="AC33">
        <v>0.89580419554284896</v>
      </c>
      <c r="AD33">
        <v>0.99999999997761502</v>
      </c>
      <c r="AE33">
        <v>1.000000000023</v>
      </c>
      <c r="AF33">
        <v>0.99999999993786304</v>
      </c>
      <c r="AG33">
        <v>0.27000000026999998</v>
      </c>
      <c r="AH33">
        <v>0.28999999829000001</v>
      </c>
      <c r="AI33">
        <v>0.274999999775</v>
      </c>
      <c r="AJ33">
        <v>1.27379810984796E-2</v>
      </c>
      <c r="AK33">
        <v>0.27000000026999998</v>
      </c>
      <c r="AL33">
        <v>0.18999999918999999</v>
      </c>
      <c r="AM33">
        <v>0.12500000112500001</v>
      </c>
      <c r="AN33">
        <v>1.00000000031192</v>
      </c>
      <c r="AO33">
        <v>1.00000000033009</v>
      </c>
      <c r="AP33">
        <v>9.1804582000000003</v>
      </c>
      <c r="AQ33">
        <v>221.86669000000001</v>
      </c>
      <c r="AR33">
        <v>2545.9654999999998</v>
      </c>
      <c r="AS33">
        <v>1892.4858999999999</v>
      </c>
      <c r="AT33">
        <v>-51.697130000000001</v>
      </c>
      <c r="AU33">
        <v>-23.770008000000001</v>
      </c>
      <c r="AV33">
        <v>-36.888280000000002</v>
      </c>
      <c r="AW33">
        <v>-14.688732999999999</v>
      </c>
      <c r="AX33">
        <v>-9.4619136000000008</v>
      </c>
      <c r="AY33">
        <v>-2.7047962000000001</v>
      </c>
      <c r="AZ33">
        <v>-15.861848999999999</v>
      </c>
      <c r="BA33">
        <v>351.77507000000003</v>
      </c>
      <c r="BB33">
        <v>3339.8092000000001</v>
      </c>
      <c r="BC33">
        <v>1434.0648000000001</v>
      </c>
      <c r="BD33">
        <v>-1822.857</v>
      </c>
      <c r="BE33">
        <v>183.24034</v>
      </c>
      <c r="BF33">
        <v>3550.7152000000001</v>
      </c>
      <c r="BG33">
        <v>3613.4342000000001</v>
      </c>
      <c r="BH33">
        <v>-97.410099000000002</v>
      </c>
      <c r="BI33">
        <v>9.1804582000000003</v>
      </c>
      <c r="BJ33">
        <v>1728.51469</v>
      </c>
      <c r="BK33" t="s">
        <v>70</v>
      </c>
      <c r="BL33">
        <v>2053</v>
      </c>
      <c r="BM33" s="4">
        <f t="shared" si="0"/>
        <v>-142774.7101160227</v>
      </c>
      <c r="BN33" s="4" cm="1">
        <f t="array" ref="BN33">SUMPRODUCT(1-$AP$3:$BI$3,AP33:BI33,B33:U33)</f>
        <v>96615.320282609275</v>
      </c>
      <c r="BP33" s="9">
        <f t="shared" si="1"/>
        <v>14.688732999999999</v>
      </c>
      <c r="BQ33" s="9">
        <f t="shared" si="2"/>
        <v>31.408172364287815</v>
      </c>
    </row>
    <row r="34" spans="1:69" x14ac:dyDescent="0.25">
      <c r="A34">
        <v>2054</v>
      </c>
      <c r="B34">
        <v>686.66350999999997</v>
      </c>
      <c r="C34">
        <v>6.2222222</v>
      </c>
      <c r="D34">
        <v>4</v>
      </c>
      <c r="E34">
        <v>7.6666667000000004</v>
      </c>
      <c r="F34">
        <v>5.3982999999999999</v>
      </c>
      <c r="G34">
        <v>12.216799999999999</v>
      </c>
      <c r="H34">
        <v>131.41533999999999</v>
      </c>
      <c r="I34">
        <v>9108.4657999999999</v>
      </c>
      <c r="J34">
        <v>89.349000000000004</v>
      </c>
      <c r="K34">
        <v>173.87899999999999</v>
      </c>
      <c r="L34">
        <v>64.374099999999999</v>
      </c>
      <c r="M34">
        <v>6.2222222</v>
      </c>
      <c r="N34">
        <v>6.7777778</v>
      </c>
      <c r="O34">
        <v>6.4444444000000001</v>
      </c>
      <c r="P34">
        <v>7.8E-2</v>
      </c>
      <c r="Q34">
        <v>6.2222222</v>
      </c>
      <c r="R34">
        <v>4.3333332999999996</v>
      </c>
      <c r="S34">
        <v>2.8888889</v>
      </c>
      <c r="T34">
        <v>2.2441</v>
      </c>
      <c r="U34">
        <v>727.06232999999997</v>
      </c>
      <c r="V34">
        <v>0.18082221455623901</v>
      </c>
      <c r="W34">
        <v>0.27999999928000002</v>
      </c>
      <c r="X34">
        <v>0.18000000018000001</v>
      </c>
      <c r="Y34">
        <v>0.34500000184500101</v>
      </c>
      <c r="Z34">
        <v>1.0000000005557299</v>
      </c>
      <c r="AA34">
        <v>0.99999999975443599</v>
      </c>
      <c r="AB34">
        <v>0.50544361537683902</v>
      </c>
      <c r="AC34">
        <v>0.89020979458120597</v>
      </c>
      <c r="AD34">
        <v>0.99999999997761502</v>
      </c>
      <c r="AE34">
        <v>1.000000000023</v>
      </c>
      <c r="AF34">
        <v>0.99999999993786304</v>
      </c>
      <c r="AG34">
        <v>0.27999999928000002</v>
      </c>
      <c r="AH34">
        <v>0.30500000130499999</v>
      </c>
      <c r="AI34">
        <v>0.28999999829000001</v>
      </c>
      <c r="AJ34">
        <v>1.0683468018079701E-2</v>
      </c>
      <c r="AK34">
        <v>0.27999999928000002</v>
      </c>
      <c r="AL34">
        <v>0.19499999869500001</v>
      </c>
      <c r="AM34">
        <v>0.13000000063</v>
      </c>
      <c r="AN34">
        <v>1.00000000031192</v>
      </c>
      <c r="AO34">
        <v>1.00000000033009</v>
      </c>
      <c r="AP34">
        <v>9.1824788000000002</v>
      </c>
      <c r="AQ34">
        <v>221.90190000000001</v>
      </c>
      <c r="AR34">
        <v>2521.7836000000002</v>
      </c>
      <c r="AS34">
        <v>1908.6765</v>
      </c>
      <c r="AT34">
        <v>-51.732118</v>
      </c>
      <c r="AU34">
        <v>-23.769694000000001</v>
      </c>
      <c r="AV34">
        <v>-37.501503</v>
      </c>
      <c r="AW34">
        <v>-14.691966000000001</v>
      </c>
      <c r="AX34">
        <v>-9.4887184999999992</v>
      </c>
      <c r="AY34">
        <v>-2.1935131000000001</v>
      </c>
      <c r="AZ34">
        <v>-10.796039</v>
      </c>
      <c r="BA34">
        <v>351.83224999999999</v>
      </c>
      <c r="BB34">
        <v>3345.8114</v>
      </c>
      <c r="BC34">
        <v>1439.7049999999999</v>
      </c>
      <c r="BD34">
        <v>-1823.3572999999999</v>
      </c>
      <c r="BE34">
        <v>183.26939999999999</v>
      </c>
      <c r="BF34">
        <v>3487.3627000000001</v>
      </c>
      <c r="BG34">
        <v>3548.5497999999998</v>
      </c>
      <c r="BH34">
        <v>-87.399514999999994</v>
      </c>
      <c r="BI34">
        <v>9.1824788000000002</v>
      </c>
      <c r="BJ34">
        <v>1746.68640999999</v>
      </c>
      <c r="BK34" t="s">
        <v>70</v>
      </c>
      <c r="BL34">
        <v>2054</v>
      </c>
      <c r="BM34" s="4">
        <f t="shared" si="0"/>
        <v>-141581.75149205021</v>
      </c>
      <c r="BN34" s="4" cm="1">
        <f t="array" ref="BN34">SUMPRODUCT(1-$AP$3:$BI$3,AP34:BI34,B34:U34)</f>
        <v>99730.608912937605</v>
      </c>
      <c r="BP34" s="9">
        <f t="shared" si="1"/>
        <v>14.691966000000001</v>
      </c>
      <c r="BQ34" s="9">
        <f t="shared" si="2"/>
        <v>32.350417535216451</v>
      </c>
    </row>
    <row r="35" spans="1:69" x14ac:dyDescent="0.25">
      <c r="A35">
        <v>2055</v>
      </c>
      <c r="B35">
        <v>771.84898999999996</v>
      </c>
      <c r="C35">
        <v>6.5555554999999996</v>
      </c>
      <c r="D35">
        <v>4.2222222</v>
      </c>
      <c r="E35">
        <v>8.1111111000000005</v>
      </c>
      <c r="F35">
        <v>5.3982999999999999</v>
      </c>
      <c r="G35">
        <v>12.216799999999999</v>
      </c>
      <c r="H35">
        <v>131.41533999999999</v>
      </c>
      <c r="I35">
        <v>9108.4657999999999</v>
      </c>
      <c r="J35">
        <v>89.349000000000004</v>
      </c>
      <c r="K35">
        <v>173.87899999999999</v>
      </c>
      <c r="L35">
        <v>64.374099999999999</v>
      </c>
      <c r="M35">
        <v>6.5555554999999996</v>
      </c>
      <c r="N35">
        <v>7</v>
      </c>
      <c r="O35">
        <v>6.7777778</v>
      </c>
      <c r="P35">
        <v>0.06</v>
      </c>
      <c r="Q35">
        <v>6.5555554999999996</v>
      </c>
      <c r="R35">
        <v>4.3333332999999996</v>
      </c>
      <c r="S35">
        <v>2.8888889</v>
      </c>
      <c r="T35">
        <v>2.2441</v>
      </c>
      <c r="U35">
        <v>727.06232999999997</v>
      </c>
      <c r="V35">
        <v>0.20325449312836799</v>
      </c>
      <c r="W35">
        <v>0.29499999779500002</v>
      </c>
      <c r="X35">
        <v>0.18999999918999999</v>
      </c>
      <c r="Y35">
        <v>0.36499999986500098</v>
      </c>
      <c r="Z35">
        <v>1.0000000005557299</v>
      </c>
      <c r="AA35">
        <v>0.99999999975443599</v>
      </c>
      <c r="AB35">
        <v>0.50544361537683902</v>
      </c>
      <c r="AC35">
        <v>0.89020979458120297</v>
      </c>
      <c r="AD35">
        <v>0.99999999997761502</v>
      </c>
      <c r="AE35">
        <v>1.000000000023</v>
      </c>
      <c r="AF35">
        <v>0.99999999993786304</v>
      </c>
      <c r="AG35">
        <v>0.29499999779500002</v>
      </c>
      <c r="AH35">
        <v>0.31500000031499997</v>
      </c>
      <c r="AI35">
        <v>0.30500000130499999</v>
      </c>
      <c r="AJ35">
        <v>8.2180523215997798E-3</v>
      </c>
      <c r="AK35">
        <v>0.29499999779500002</v>
      </c>
      <c r="AL35">
        <v>0.19499999869500001</v>
      </c>
      <c r="AM35">
        <v>0.13000000063</v>
      </c>
      <c r="AN35">
        <v>1.00000000031192</v>
      </c>
      <c r="AO35">
        <v>1.00000000033009</v>
      </c>
      <c r="AP35">
        <v>9.1838263999999992</v>
      </c>
      <c r="AQ35">
        <v>221.94220999999999</v>
      </c>
      <c r="AR35">
        <v>2497.0122000000001</v>
      </c>
      <c r="AS35">
        <v>1925.5228</v>
      </c>
      <c r="AT35">
        <v>-51.733899000000001</v>
      </c>
      <c r="AU35">
        <v>-23.882912999999999</v>
      </c>
      <c r="AV35">
        <v>-38.108612000000001</v>
      </c>
      <c r="AW35">
        <v>-14.694122</v>
      </c>
      <c r="AX35">
        <v>-9.5691769000000004</v>
      </c>
      <c r="AY35">
        <v>-2.7103058999999998</v>
      </c>
      <c r="AZ35">
        <v>-15.816413000000001</v>
      </c>
      <c r="BA35">
        <v>351.89952</v>
      </c>
      <c r="BB35">
        <v>3351.1165999999998</v>
      </c>
      <c r="BC35">
        <v>1445.4761000000001</v>
      </c>
      <c r="BD35">
        <v>-1832.0753999999999</v>
      </c>
      <c r="BE35">
        <v>183.30260000000001</v>
      </c>
      <c r="BF35">
        <v>3423.1976</v>
      </c>
      <c r="BG35">
        <v>3482.7793999999999</v>
      </c>
      <c r="BH35">
        <v>-97.332724999999996</v>
      </c>
      <c r="BI35">
        <v>9.1838263999999992</v>
      </c>
      <c r="BJ35">
        <v>1764.3320199999901</v>
      </c>
      <c r="BK35" t="s">
        <v>70</v>
      </c>
      <c r="BL35">
        <v>2055</v>
      </c>
      <c r="BM35" s="4">
        <f t="shared" si="0"/>
        <v>-142092.78969014579</v>
      </c>
      <c r="BN35" s="4" cm="1">
        <f t="array" ref="BN35">SUMPRODUCT(1-$AP$3:$BI$3,AP35:BI35,B35:U35)</f>
        <v>103040.46365297338</v>
      </c>
      <c r="BP35" s="9">
        <f t="shared" si="1"/>
        <v>14.694122</v>
      </c>
      <c r="BQ35" s="9">
        <f t="shared" si="2"/>
        <v>33.320930061272946</v>
      </c>
    </row>
    <row r="36" spans="1:69" x14ac:dyDescent="0.25">
      <c r="A36">
        <v>2056</v>
      </c>
      <c r="B36">
        <v>771.84898999999996</v>
      </c>
      <c r="C36">
        <v>6.7777778</v>
      </c>
      <c r="D36">
        <v>4.3333332999999996</v>
      </c>
      <c r="E36">
        <v>8.4444444000000001</v>
      </c>
      <c r="F36">
        <v>5.3982999999999999</v>
      </c>
      <c r="G36">
        <v>12.216799999999999</v>
      </c>
      <c r="H36">
        <v>131.41533999999999</v>
      </c>
      <c r="I36">
        <v>9029.7595000000001</v>
      </c>
      <c r="J36">
        <v>89.349000000000004</v>
      </c>
      <c r="K36">
        <v>173.87899999999999</v>
      </c>
      <c r="L36">
        <v>64.374099999999999</v>
      </c>
      <c r="M36">
        <v>6.7777778</v>
      </c>
      <c r="N36">
        <v>7.3333332999999996</v>
      </c>
      <c r="O36">
        <v>7.1111110999999996</v>
      </c>
      <c r="P36">
        <v>3.9E-2</v>
      </c>
      <c r="Q36">
        <v>6.7777778</v>
      </c>
      <c r="R36">
        <v>4.4444444000000001</v>
      </c>
      <c r="S36">
        <v>3</v>
      </c>
      <c r="T36">
        <v>2.2441</v>
      </c>
      <c r="U36">
        <v>727.06232999999997</v>
      </c>
      <c r="V36">
        <v>0.20325449312836799</v>
      </c>
      <c r="W36">
        <v>0.30500000130499999</v>
      </c>
      <c r="X36">
        <v>0.19499999869500001</v>
      </c>
      <c r="Y36">
        <v>0.37999999838000098</v>
      </c>
      <c r="Z36">
        <v>1.0000000005557299</v>
      </c>
      <c r="AA36">
        <v>0.99999999975443599</v>
      </c>
      <c r="AB36">
        <v>0.50544361537683902</v>
      </c>
      <c r="AC36">
        <v>0.88251748715054301</v>
      </c>
      <c r="AD36">
        <v>0.99999999997761602</v>
      </c>
      <c r="AE36">
        <v>1.000000000023</v>
      </c>
      <c r="AF36">
        <v>0.99999999993786304</v>
      </c>
      <c r="AG36">
        <v>0.30500000130499999</v>
      </c>
      <c r="AH36">
        <v>0.32999999882999997</v>
      </c>
      <c r="AI36">
        <v>0.31999999981999999</v>
      </c>
      <c r="AJ36">
        <v>5.3417340090398599E-3</v>
      </c>
      <c r="AK36">
        <v>0.30500000130499999</v>
      </c>
      <c r="AL36">
        <v>0.1999999982</v>
      </c>
      <c r="AM36">
        <v>0.13500000013499999</v>
      </c>
      <c r="AN36">
        <v>1.00000000031192</v>
      </c>
      <c r="AO36">
        <v>1.00000000033009</v>
      </c>
      <c r="AP36">
        <v>9.1854150000000008</v>
      </c>
      <c r="AQ36">
        <v>221.98597000000001</v>
      </c>
      <c r="AR36">
        <v>2471.9312</v>
      </c>
      <c r="AS36">
        <v>1943.1053999999999</v>
      </c>
      <c r="AT36">
        <v>-51.807862</v>
      </c>
      <c r="AU36">
        <v>-23.764596999999998</v>
      </c>
      <c r="AV36">
        <v>-38.714683999999998</v>
      </c>
      <c r="AW36">
        <v>-14.696664</v>
      </c>
      <c r="AX36">
        <v>-9.5002040000000001</v>
      </c>
      <c r="AY36">
        <v>-2.7128277999999999</v>
      </c>
      <c r="AZ36">
        <v>-15.82644</v>
      </c>
      <c r="BA36">
        <v>351.97286000000003</v>
      </c>
      <c r="BB36">
        <v>3354.9917</v>
      </c>
      <c r="BC36">
        <v>1452.1976999999999</v>
      </c>
      <c r="BD36">
        <v>-1840.5164</v>
      </c>
      <c r="BE36">
        <v>183.33866</v>
      </c>
      <c r="BF36">
        <v>3359.0030999999999</v>
      </c>
      <c r="BG36">
        <v>3417.2386999999999</v>
      </c>
      <c r="BH36">
        <v>-97.299532999999997</v>
      </c>
      <c r="BI36">
        <v>9.1854150000000008</v>
      </c>
      <c r="BJ36">
        <v>1781.4187400000001</v>
      </c>
      <c r="BK36" t="s">
        <v>70</v>
      </c>
      <c r="BL36">
        <v>2056</v>
      </c>
      <c r="BM36" s="4">
        <f t="shared" si="0"/>
        <v>-140994.5268082663</v>
      </c>
      <c r="BN36" s="4" cm="1">
        <f t="array" ref="BN36">SUMPRODUCT(1-$AP$3:$BI$3,AP36:BI36,B36:U36)</f>
        <v>106131.69409209996</v>
      </c>
      <c r="BP36" s="9">
        <f t="shared" si="1"/>
        <v>14.696664</v>
      </c>
      <c r="BQ36" s="9">
        <f t="shared" si="2"/>
        <v>34.320557963111135</v>
      </c>
    </row>
    <row r="37" spans="1:69" x14ac:dyDescent="0.25">
      <c r="A37">
        <v>2057</v>
      </c>
      <c r="B37">
        <v>771.84898999999996</v>
      </c>
      <c r="C37">
        <v>7.1111110999999996</v>
      </c>
      <c r="D37">
        <v>4.4444444000000001</v>
      </c>
      <c r="E37">
        <v>8.8888888999999995</v>
      </c>
      <c r="F37">
        <v>5.3982999999999999</v>
      </c>
      <c r="G37">
        <v>12.216799999999999</v>
      </c>
      <c r="H37">
        <v>122.1155</v>
      </c>
      <c r="I37">
        <v>9029.7595000000001</v>
      </c>
      <c r="J37">
        <v>89.349000000000004</v>
      </c>
      <c r="K37">
        <v>173.87899999999999</v>
      </c>
      <c r="L37">
        <v>64.374099999999999</v>
      </c>
      <c r="M37">
        <v>7.1111110999999996</v>
      </c>
      <c r="N37">
        <v>7.6666667000000004</v>
      </c>
      <c r="O37">
        <v>7.4444444000000001</v>
      </c>
      <c r="P37">
        <v>2.4E-2</v>
      </c>
      <c r="Q37">
        <v>7.1111110999999996</v>
      </c>
      <c r="R37">
        <v>4.5555555999999999</v>
      </c>
      <c r="S37">
        <v>3</v>
      </c>
      <c r="T37">
        <v>2.2441</v>
      </c>
      <c r="U37">
        <v>727.06232999999997</v>
      </c>
      <c r="V37">
        <v>0.20325449312836799</v>
      </c>
      <c r="W37">
        <v>0.31999999981999999</v>
      </c>
      <c r="X37">
        <v>0.1999999982</v>
      </c>
      <c r="Y37">
        <v>0.40000000090000098</v>
      </c>
      <c r="Z37">
        <v>1.0000000005557299</v>
      </c>
      <c r="AA37">
        <v>0.99999999975443599</v>
      </c>
      <c r="AB37">
        <v>0.46967499999277401</v>
      </c>
      <c r="AC37">
        <v>0.88251748715054501</v>
      </c>
      <c r="AD37">
        <v>0.99999999997761502</v>
      </c>
      <c r="AE37">
        <v>1.000000000023</v>
      </c>
      <c r="AF37">
        <v>0.99999999993786304</v>
      </c>
      <c r="AG37">
        <v>0.31999999981999999</v>
      </c>
      <c r="AH37">
        <v>0.34500000184500101</v>
      </c>
      <c r="AI37">
        <v>0.33499999833499999</v>
      </c>
      <c r="AJ37">
        <v>3.2872209286399102E-3</v>
      </c>
      <c r="AK37">
        <v>0.31999999981999999</v>
      </c>
      <c r="AL37">
        <v>0.205000002205</v>
      </c>
      <c r="AM37">
        <v>0.13500000013499999</v>
      </c>
      <c r="AN37">
        <v>1.00000000031192</v>
      </c>
      <c r="AO37">
        <v>1.00000000033009</v>
      </c>
      <c r="AP37">
        <v>9.1862203999999998</v>
      </c>
      <c r="AQ37">
        <v>222.1628</v>
      </c>
      <c r="AR37">
        <v>2446.6359000000002</v>
      </c>
      <c r="AS37">
        <v>1963.5426</v>
      </c>
      <c r="AT37">
        <v>-51.959997999999999</v>
      </c>
      <c r="AU37">
        <v>-23.795846000000001</v>
      </c>
      <c r="AV37">
        <v>-39.321393</v>
      </c>
      <c r="AW37">
        <v>-14.697953</v>
      </c>
      <c r="AX37">
        <v>-9.4876508000000008</v>
      </c>
      <c r="AY37">
        <v>-2.7129059999999998</v>
      </c>
      <c r="AZ37">
        <v>-15.745514999999999</v>
      </c>
      <c r="BA37">
        <v>352.32258999999999</v>
      </c>
      <c r="BB37">
        <v>3357.0626000000002</v>
      </c>
      <c r="BC37">
        <v>1460.0344</v>
      </c>
      <c r="BD37">
        <v>-1841.1248000000001</v>
      </c>
      <c r="BE37">
        <v>183.48310000000001</v>
      </c>
      <c r="BF37">
        <v>3295.4641000000001</v>
      </c>
      <c r="BG37">
        <v>3352.4036000000001</v>
      </c>
      <c r="BH37">
        <v>-87.214338999999995</v>
      </c>
      <c r="BI37">
        <v>9.1862203999999998</v>
      </c>
      <c r="BJ37">
        <v>1797.7359999999901</v>
      </c>
      <c r="BK37" t="s">
        <v>70</v>
      </c>
      <c r="BL37">
        <v>2057</v>
      </c>
      <c r="BM37" s="4">
        <f t="shared" si="0"/>
        <v>-140664.87459202579</v>
      </c>
      <c r="BN37" s="4" cm="1">
        <f t="array" ref="BN37">SUMPRODUCT(1-$AP$3:$BI$3,AP37:BI37,B37:U37)</f>
        <v>109163.482828152</v>
      </c>
      <c r="BP37" s="9">
        <f t="shared" si="1"/>
        <v>14.697953</v>
      </c>
      <c r="BQ37" s="9">
        <f t="shared" si="2"/>
        <v>35.350174702004473</v>
      </c>
    </row>
    <row r="38" spans="1:69" x14ac:dyDescent="0.25">
      <c r="A38">
        <v>2058</v>
      </c>
      <c r="B38">
        <v>771.84898999999996</v>
      </c>
      <c r="C38">
        <v>7.3333332999999996</v>
      </c>
      <c r="D38">
        <v>4.5555555999999999</v>
      </c>
      <c r="E38">
        <v>9.3333332999999996</v>
      </c>
      <c r="F38">
        <v>5.3982999999999999</v>
      </c>
      <c r="G38">
        <v>12.216799999999999</v>
      </c>
      <c r="H38">
        <v>122.1155</v>
      </c>
      <c r="I38">
        <v>8768.5975999999991</v>
      </c>
      <c r="J38">
        <v>89.349000000000004</v>
      </c>
      <c r="K38">
        <v>173.87899999999999</v>
      </c>
      <c r="L38">
        <v>64.374099999999999</v>
      </c>
      <c r="M38">
        <v>7.3333332999999996</v>
      </c>
      <c r="N38">
        <v>7.8888889000000004</v>
      </c>
      <c r="O38">
        <v>7.7777778</v>
      </c>
      <c r="P38">
        <v>3.0000000000000001E-3</v>
      </c>
      <c r="Q38">
        <v>7.3333332999999996</v>
      </c>
      <c r="R38">
        <v>4.5555555999999999</v>
      </c>
      <c r="S38">
        <v>3.1111111</v>
      </c>
      <c r="T38">
        <v>2.2441</v>
      </c>
      <c r="U38">
        <v>727.06232999999997</v>
      </c>
      <c r="V38">
        <v>0.20325449312836799</v>
      </c>
      <c r="W38">
        <v>0.32999999882999997</v>
      </c>
      <c r="X38">
        <v>0.205000002205</v>
      </c>
      <c r="Y38">
        <v>0.41999999892000101</v>
      </c>
      <c r="Z38">
        <v>1.0000000005557299</v>
      </c>
      <c r="AA38">
        <v>0.99999999975443599</v>
      </c>
      <c r="AB38">
        <v>0.46967499999277401</v>
      </c>
      <c r="AC38">
        <v>0.85699300405357404</v>
      </c>
      <c r="AD38">
        <v>0.99999999997761502</v>
      </c>
      <c r="AE38">
        <v>1.000000000023</v>
      </c>
      <c r="AF38">
        <v>0.99999999993786304</v>
      </c>
      <c r="AG38">
        <v>0.32999999882999997</v>
      </c>
      <c r="AH38">
        <v>0.355000000855001</v>
      </c>
      <c r="AI38">
        <v>0.35000000135000098</v>
      </c>
      <c r="AJ38">
        <v>4.1090261607998899E-4</v>
      </c>
      <c r="AK38">
        <v>0.32999999882999997</v>
      </c>
      <c r="AL38">
        <v>0.205000002205</v>
      </c>
      <c r="AM38">
        <v>0.13999999964000001</v>
      </c>
      <c r="AN38">
        <v>1.00000000031192</v>
      </c>
      <c r="AO38">
        <v>1.00000000033009</v>
      </c>
      <c r="AP38">
        <v>9.1875402000000008</v>
      </c>
      <c r="AQ38">
        <v>222.64205999999999</v>
      </c>
      <c r="AR38">
        <v>2421.1495</v>
      </c>
      <c r="AS38">
        <v>1977.4061999999999</v>
      </c>
      <c r="AT38">
        <v>-51.685161000000001</v>
      </c>
      <c r="AU38">
        <v>-23.723272000000001</v>
      </c>
      <c r="AV38">
        <v>-39.931182999999997</v>
      </c>
      <c r="AW38">
        <v>-14.700063999999999</v>
      </c>
      <c r="AX38">
        <v>-9.4987589000000003</v>
      </c>
      <c r="AY38">
        <v>-2.7117415999999999</v>
      </c>
      <c r="AZ38">
        <v>-15.846263</v>
      </c>
      <c r="BA38">
        <v>353.28091000000001</v>
      </c>
      <c r="BB38">
        <v>3357.2662</v>
      </c>
      <c r="BC38">
        <v>1468.0001999999999</v>
      </c>
      <c r="BD38">
        <v>-1849.8639000000001</v>
      </c>
      <c r="BE38">
        <v>183.87431000000001</v>
      </c>
      <c r="BF38">
        <v>3232.7323000000001</v>
      </c>
      <c r="BG38">
        <v>3288.2997</v>
      </c>
      <c r="BH38">
        <v>-87.386208999999994</v>
      </c>
      <c r="BI38">
        <v>9.1875402000000008</v>
      </c>
      <c r="BJ38">
        <v>1813.28098</v>
      </c>
      <c r="BK38" t="s">
        <v>70</v>
      </c>
      <c r="BL38">
        <v>2058</v>
      </c>
      <c r="BM38" s="4">
        <f t="shared" si="0"/>
        <v>-136885.95819080647</v>
      </c>
      <c r="BN38" s="4" cm="1">
        <f t="array" ref="BN38">SUMPRODUCT(1-$AP$3:$BI$3,AP38:BI38,B38:U38)</f>
        <v>111688.66385550046</v>
      </c>
      <c r="BP38" s="9">
        <f t="shared" si="1"/>
        <v>14.700063999999999</v>
      </c>
      <c r="BQ38" s="9">
        <f t="shared" si="2"/>
        <v>36.410679943064608</v>
      </c>
    </row>
    <row r="39" spans="1:69" x14ac:dyDescent="0.25">
      <c r="A39">
        <v>2059</v>
      </c>
      <c r="B39">
        <v>771.84898999999996</v>
      </c>
      <c r="C39">
        <v>7.6666667000000004</v>
      </c>
      <c r="D39">
        <v>4.6666667000000004</v>
      </c>
      <c r="E39">
        <v>9.7777778000000009</v>
      </c>
      <c r="F39">
        <v>5.3982999999999999</v>
      </c>
      <c r="G39">
        <v>12.216799999999999</v>
      </c>
      <c r="H39">
        <v>122.1155</v>
      </c>
      <c r="I39">
        <v>8389.3763999999992</v>
      </c>
      <c r="J39">
        <v>89.349000000000004</v>
      </c>
      <c r="K39">
        <v>173.87899999999999</v>
      </c>
      <c r="L39">
        <v>64.374099999999999</v>
      </c>
      <c r="M39">
        <v>7.6666667000000004</v>
      </c>
      <c r="N39">
        <v>8.2222221999999991</v>
      </c>
      <c r="O39">
        <v>8.1111111000000005</v>
      </c>
      <c r="P39">
        <v>0</v>
      </c>
      <c r="Q39">
        <v>7.6666667000000004</v>
      </c>
      <c r="R39">
        <v>4.6666667000000004</v>
      </c>
      <c r="S39">
        <v>3.1111111</v>
      </c>
      <c r="T39">
        <v>2.2441</v>
      </c>
      <c r="U39">
        <v>727.06232999999997</v>
      </c>
      <c r="V39">
        <v>0.20325449312836799</v>
      </c>
      <c r="W39">
        <v>0.34500000184500101</v>
      </c>
      <c r="X39">
        <v>0.21000000170999999</v>
      </c>
      <c r="Y39">
        <v>0.44000000144000101</v>
      </c>
      <c r="Z39">
        <v>1.0000000005557299</v>
      </c>
      <c r="AA39">
        <v>0.99999999975443599</v>
      </c>
      <c r="AB39">
        <v>0.46967499999277401</v>
      </c>
      <c r="AC39">
        <v>0.81993007447076305</v>
      </c>
      <c r="AD39">
        <v>0.99999999997761602</v>
      </c>
      <c r="AE39">
        <v>1.000000000023</v>
      </c>
      <c r="AF39">
        <v>0.99999999993786304</v>
      </c>
      <c r="AG39">
        <v>0.34500000184500101</v>
      </c>
      <c r="AH39">
        <v>0.369999999370001</v>
      </c>
      <c r="AI39">
        <v>0.36499999986500098</v>
      </c>
      <c r="AJ39">
        <v>0</v>
      </c>
      <c r="AK39">
        <v>0.34500000184500101</v>
      </c>
      <c r="AL39">
        <v>0.21000000170999999</v>
      </c>
      <c r="AM39">
        <v>0.13999999964000001</v>
      </c>
      <c r="AN39">
        <v>1.00000000031192</v>
      </c>
      <c r="AO39">
        <v>1.00000000033009</v>
      </c>
      <c r="AP39">
        <v>9.189057</v>
      </c>
      <c r="AQ39">
        <v>223.12517</v>
      </c>
      <c r="AR39">
        <v>2395.4333000000001</v>
      </c>
      <c r="AS39">
        <v>1995.7715000000001</v>
      </c>
      <c r="AT39">
        <v>-28.144272999999998</v>
      </c>
      <c r="AU39">
        <v>-18.338481999999999</v>
      </c>
      <c r="AV39">
        <v>-40.540657000000003</v>
      </c>
      <c r="AW39">
        <v>-14.702491</v>
      </c>
      <c r="AX39">
        <v>-9.4986414999999997</v>
      </c>
      <c r="AY39">
        <v>-2.1922579</v>
      </c>
      <c r="AZ39">
        <v>-10.782436000000001</v>
      </c>
      <c r="BA39">
        <v>354.17707000000001</v>
      </c>
      <c r="BB39">
        <v>3355.8824</v>
      </c>
      <c r="BC39">
        <v>1476.7701</v>
      </c>
      <c r="BD39">
        <v>-1850.3043</v>
      </c>
      <c r="BE39">
        <v>184.27019000000001</v>
      </c>
      <c r="BF39">
        <v>3170.6725999999999</v>
      </c>
      <c r="BG39">
        <v>3224.8108000000002</v>
      </c>
      <c r="BH39">
        <v>-87.446618999999998</v>
      </c>
      <c r="BI39">
        <v>9.189057</v>
      </c>
      <c r="BJ39">
        <v>1828.1613</v>
      </c>
      <c r="BK39" t="s">
        <v>70</v>
      </c>
      <c r="BL39">
        <v>2059</v>
      </c>
      <c r="BM39" s="4">
        <f t="shared" si="0"/>
        <v>-130791.5727141125</v>
      </c>
      <c r="BN39" s="4" cm="1">
        <f t="array" ref="BN39">SUMPRODUCT(1-$AP$3:$BI$3,AP39:BI39,B39:U39)</f>
        <v>114705.47666032783</v>
      </c>
      <c r="BP39" s="9">
        <f t="shared" si="1"/>
        <v>14.702491</v>
      </c>
      <c r="BQ39" s="9">
        <f t="shared" si="2"/>
        <v>37.503000341356547</v>
      </c>
    </row>
    <row r="40" spans="1:69" x14ac:dyDescent="0.25">
      <c r="A40">
        <v>2060</v>
      </c>
      <c r="B40">
        <v>771.84898999999996</v>
      </c>
      <c r="C40">
        <v>8</v>
      </c>
      <c r="D40">
        <v>4.8888889000000004</v>
      </c>
      <c r="E40">
        <v>10.333333</v>
      </c>
      <c r="F40">
        <v>5.3982999999999999</v>
      </c>
      <c r="G40">
        <v>12.216799999999999</v>
      </c>
      <c r="H40">
        <v>122.1155</v>
      </c>
      <c r="I40">
        <v>8389.3763999999992</v>
      </c>
      <c r="J40">
        <v>89.349000000000004</v>
      </c>
      <c r="K40">
        <v>173.87899999999999</v>
      </c>
      <c r="L40">
        <v>64.374099999999999</v>
      </c>
      <c r="M40">
        <v>8</v>
      </c>
      <c r="N40">
        <v>8.5555555000000005</v>
      </c>
      <c r="O40">
        <v>8.5555555000000005</v>
      </c>
      <c r="P40">
        <v>0</v>
      </c>
      <c r="Q40">
        <v>8</v>
      </c>
      <c r="R40">
        <v>4.7777778</v>
      </c>
      <c r="S40">
        <v>3.2222222</v>
      </c>
      <c r="T40">
        <v>2.2441</v>
      </c>
      <c r="U40">
        <v>727.06232999999997</v>
      </c>
      <c r="V40">
        <v>0.20325449312836799</v>
      </c>
      <c r="W40">
        <v>0.36000000036000102</v>
      </c>
      <c r="X40">
        <v>0.22000000072000001</v>
      </c>
      <c r="Y40">
        <v>0.46499998546500099</v>
      </c>
      <c r="Z40">
        <v>1.0000000005557299</v>
      </c>
      <c r="AA40">
        <v>0.99999999975443599</v>
      </c>
      <c r="AB40">
        <v>0.46967499999277401</v>
      </c>
      <c r="AC40">
        <v>0.81993007447076405</v>
      </c>
      <c r="AD40">
        <v>0.99999999997761502</v>
      </c>
      <c r="AE40">
        <v>1.000000000023</v>
      </c>
      <c r="AF40">
        <v>0.99999999993786304</v>
      </c>
      <c r="AG40">
        <v>0.36000000036000102</v>
      </c>
      <c r="AH40">
        <v>0.384999997885001</v>
      </c>
      <c r="AI40">
        <v>0.384999997885001</v>
      </c>
      <c r="AJ40">
        <v>0</v>
      </c>
      <c r="AK40">
        <v>0.36000000036000102</v>
      </c>
      <c r="AL40">
        <v>0.21500000121499999</v>
      </c>
      <c r="AM40">
        <v>0.144999999145</v>
      </c>
      <c r="AN40">
        <v>1.00000000031192</v>
      </c>
      <c r="AO40">
        <v>1.00000000033009</v>
      </c>
      <c r="AP40">
        <v>9.1905709000000009</v>
      </c>
      <c r="AQ40">
        <v>223.85232999999999</v>
      </c>
      <c r="AR40">
        <v>2369.4861000000001</v>
      </c>
      <c r="AS40">
        <v>2016.2208000000001</v>
      </c>
      <c r="AT40">
        <v>-51.710006</v>
      </c>
      <c r="AU40">
        <v>-23.834312000000001</v>
      </c>
      <c r="AV40">
        <v>-41.349805000000003</v>
      </c>
      <c r="AW40">
        <v>-14.704912999999999</v>
      </c>
      <c r="AX40">
        <v>-9.5856627999999997</v>
      </c>
      <c r="AY40">
        <v>-2.7244369000000002</v>
      </c>
      <c r="AZ40">
        <v>-10.827674</v>
      </c>
      <c r="BA40">
        <v>355.51236999999998</v>
      </c>
      <c r="BB40">
        <v>3352.6021000000001</v>
      </c>
      <c r="BC40">
        <v>1486.7668000000001</v>
      </c>
      <c r="BD40">
        <v>-1850.8118999999999</v>
      </c>
      <c r="BE40">
        <v>184.86655999999999</v>
      </c>
      <c r="BF40">
        <v>3109.3499000000002</v>
      </c>
      <c r="BG40">
        <v>3162.0372000000002</v>
      </c>
      <c r="BH40">
        <v>-87.419216000000006</v>
      </c>
      <c r="BI40">
        <v>9.1905709000000009</v>
      </c>
      <c r="BJ40">
        <v>1841.8263999999999</v>
      </c>
      <c r="BK40" t="s">
        <v>70</v>
      </c>
      <c r="BL40">
        <v>2060</v>
      </c>
      <c r="BM40" s="4">
        <f t="shared" si="0"/>
        <v>-131208.21832768337</v>
      </c>
      <c r="BN40" s="4" cm="1">
        <f t="array" ref="BN40">SUMPRODUCT(1-$AP$3:$BI$3,AP40:BI40,B40:U40)</f>
        <v>118756.1946568353</v>
      </c>
      <c r="BP40" s="9">
        <f t="shared" si="1"/>
        <v>14.704912999999999</v>
      </c>
      <c r="BQ40" s="9">
        <f t="shared" si="2"/>
        <v>38.628090351597244</v>
      </c>
    </row>
    <row r="41" spans="1:69" x14ac:dyDescent="0.25">
      <c r="A41">
        <v>2061</v>
      </c>
      <c r="B41">
        <v>771.84898999999996</v>
      </c>
      <c r="C41">
        <v>8.3333332999999996</v>
      </c>
      <c r="D41">
        <v>5</v>
      </c>
      <c r="E41">
        <v>10.777778</v>
      </c>
      <c r="F41">
        <v>5.3982999999999999</v>
      </c>
      <c r="G41">
        <v>12.216799999999999</v>
      </c>
      <c r="H41">
        <v>122.1155</v>
      </c>
      <c r="I41">
        <v>8324.9802999999993</v>
      </c>
      <c r="J41">
        <v>89.349000000000004</v>
      </c>
      <c r="K41">
        <v>173.87899999999999</v>
      </c>
      <c r="L41">
        <v>64.374099999999999</v>
      </c>
      <c r="M41">
        <v>8.4444444000000001</v>
      </c>
      <c r="N41">
        <v>8.8888888999999995</v>
      </c>
      <c r="O41">
        <v>8.8888888999999995</v>
      </c>
      <c r="P41">
        <v>0</v>
      </c>
      <c r="Q41">
        <v>8.3333332999999996</v>
      </c>
      <c r="R41">
        <v>4.7777778</v>
      </c>
      <c r="S41">
        <v>3.2222222</v>
      </c>
      <c r="T41">
        <v>2.2441</v>
      </c>
      <c r="U41">
        <v>727.06232999999997</v>
      </c>
      <c r="V41">
        <v>0.20325449312836799</v>
      </c>
      <c r="W41">
        <v>0.37499999887500102</v>
      </c>
      <c r="X41">
        <v>0.225000000225</v>
      </c>
      <c r="Y41">
        <v>0.48500001048500102</v>
      </c>
      <c r="Z41">
        <v>1.0000000005557299</v>
      </c>
      <c r="AA41">
        <v>0.99999999975443599</v>
      </c>
      <c r="AB41">
        <v>0.46967499999277401</v>
      </c>
      <c r="AC41">
        <v>0.81363636483715596</v>
      </c>
      <c r="AD41">
        <v>0.99999999997761502</v>
      </c>
      <c r="AE41">
        <v>1.000000000023</v>
      </c>
      <c r="AF41">
        <v>0.99999999993786304</v>
      </c>
      <c r="AG41">
        <v>0.37999999838000098</v>
      </c>
      <c r="AH41">
        <v>0.40000000090000098</v>
      </c>
      <c r="AI41">
        <v>0.40000000090000098</v>
      </c>
      <c r="AJ41">
        <v>0</v>
      </c>
      <c r="AK41">
        <v>0.37499999887500102</v>
      </c>
      <c r="AL41">
        <v>0.21500000121499999</v>
      </c>
      <c r="AM41">
        <v>0.144999999145</v>
      </c>
      <c r="AN41">
        <v>1.00000000031192</v>
      </c>
      <c r="AO41">
        <v>1.00000000033009</v>
      </c>
      <c r="AP41">
        <v>9.1925345000000007</v>
      </c>
      <c r="AQ41">
        <v>224.58166</v>
      </c>
      <c r="AR41">
        <v>2343.3108999999999</v>
      </c>
      <c r="AS41">
        <v>2035.3784000000001</v>
      </c>
      <c r="AT41">
        <v>-51.854627999999998</v>
      </c>
      <c r="AU41">
        <v>-23.716477000000001</v>
      </c>
      <c r="AV41">
        <v>-42.154387</v>
      </c>
      <c r="AW41">
        <v>-14.708055</v>
      </c>
      <c r="AX41">
        <v>-9.5092747000000006</v>
      </c>
      <c r="AY41">
        <v>-2.7110530000000002</v>
      </c>
      <c r="AZ41">
        <v>-15.863002</v>
      </c>
      <c r="BA41">
        <v>356.74495000000002</v>
      </c>
      <c r="BB41">
        <v>3347.2710999999999</v>
      </c>
      <c r="BC41">
        <v>1497.5745999999999</v>
      </c>
      <c r="BD41">
        <v>-1859.3409999999999</v>
      </c>
      <c r="BE41">
        <v>185.46710999999999</v>
      </c>
      <c r="BF41">
        <v>3048.6871000000001</v>
      </c>
      <c r="BG41">
        <v>3099.9998999999998</v>
      </c>
      <c r="BH41">
        <v>-87.355661999999995</v>
      </c>
      <c r="BI41">
        <v>9.1925345000000007</v>
      </c>
      <c r="BJ41">
        <v>1854.3601699999999</v>
      </c>
      <c r="BK41" t="s">
        <v>70</v>
      </c>
      <c r="BL41">
        <v>2061</v>
      </c>
      <c r="BM41" s="4">
        <f t="shared" si="0"/>
        <v>-130699.87915446068</v>
      </c>
      <c r="BN41" s="4" cm="1">
        <f t="array" ref="BN41">SUMPRODUCT(1-$AP$3:$BI$3,AP41:BI41,B41:U41)</f>
        <v>121481.92423590347</v>
      </c>
      <c r="BP41" s="9">
        <f t="shared" si="1"/>
        <v>14.708055</v>
      </c>
      <c r="BQ41" s="9">
        <f t="shared" si="2"/>
        <v>39.78693306214516</v>
      </c>
    </row>
    <row r="42" spans="1:69" x14ac:dyDescent="0.25">
      <c r="A42">
        <v>2062</v>
      </c>
      <c r="B42">
        <v>771.84898999999996</v>
      </c>
      <c r="C42">
        <v>8.7777778000000009</v>
      </c>
      <c r="D42">
        <v>5.1111110999999996</v>
      </c>
      <c r="E42">
        <v>11.333333</v>
      </c>
      <c r="F42">
        <v>5.3982999999999999</v>
      </c>
      <c r="G42">
        <v>12.216799999999999</v>
      </c>
      <c r="H42">
        <v>114.00801</v>
      </c>
      <c r="I42">
        <v>8257.0066999999999</v>
      </c>
      <c r="J42">
        <v>89.349000000000004</v>
      </c>
      <c r="K42">
        <v>173.87899999999999</v>
      </c>
      <c r="L42">
        <v>64.374099999999999</v>
      </c>
      <c r="M42">
        <v>8.7777778000000009</v>
      </c>
      <c r="N42">
        <v>9.1111111000000005</v>
      </c>
      <c r="O42">
        <v>9.3333332999999996</v>
      </c>
      <c r="P42">
        <v>0</v>
      </c>
      <c r="Q42">
        <v>8.7777778000000009</v>
      </c>
      <c r="R42">
        <v>4.8888889000000004</v>
      </c>
      <c r="S42">
        <v>3.3333333000000001</v>
      </c>
      <c r="T42">
        <v>2.2441</v>
      </c>
      <c r="U42">
        <v>727.06232999999997</v>
      </c>
      <c r="V42">
        <v>0.20325449312836799</v>
      </c>
      <c r="W42">
        <v>0.39500000139500102</v>
      </c>
      <c r="X42">
        <v>0.22999999972999999</v>
      </c>
      <c r="Y42">
        <v>0.50999998551000103</v>
      </c>
      <c r="Z42">
        <v>1.0000000005557299</v>
      </c>
      <c r="AA42">
        <v>0.99999999975443699</v>
      </c>
      <c r="AB42">
        <v>0.43849234614709998</v>
      </c>
      <c r="AC42">
        <v>0.80699301064100204</v>
      </c>
      <c r="AD42">
        <v>0.99999999997761602</v>
      </c>
      <c r="AE42">
        <v>1.000000000023</v>
      </c>
      <c r="AF42">
        <v>0.99999999993786304</v>
      </c>
      <c r="AG42">
        <v>0.39500000139500102</v>
      </c>
      <c r="AH42">
        <v>0.40999999991000102</v>
      </c>
      <c r="AI42">
        <v>0.41999999892000101</v>
      </c>
      <c r="AJ42">
        <v>0</v>
      </c>
      <c r="AK42">
        <v>0.39500000139500102</v>
      </c>
      <c r="AL42">
        <v>0.22000000072000001</v>
      </c>
      <c r="AM42">
        <v>0.14999999864999999</v>
      </c>
      <c r="AN42">
        <v>1.00000000031192</v>
      </c>
      <c r="AO42">
        <v>1.00000000033009</v>
      </c>
      <c r="AP42">
        <v>9.1931341999999994</v>
      </c>
      <c r="AQ42">
        <v>225.45405</v>
      </c>
      <c r="AR42">
        <v>2316.8942000000002</v>
      </c>
      <c r="AS42">
        <v>2054.0346</v>
      </c>
      <c r="AT42">
        <v>-51.717730000000003</v>
      </c>
      <c r="AU42">
        <v>-23.856003999999999</v>
      </c>
      <c r="AV42">
        <v>-42.967919000000002</v>
      </c>
      <c r="AW42">
        <v>-14.709015000000001</v>
      </c>
      <c r="AX42">
        <v>-9.6001781000000008</v>
      </c>
      <c r="AY42">
        <v>-3.2423318999999999</v>
      </c>
      <c r="AZ42">
        <v>-15.975216</v>
      </c>
      <c r="BA42">
        <v>358.16791000000001</v>
      </c>
      <c r="BB42">
        <v>3339.9474</v>
      </c>
      <c r="BC42">
        <v>1509.1102000000001</v>
      </c>
      <c r="BD42">
        <v>-1868.0498</v>
      </c>
      <c r="BE42">
        <v>186.18664999999999</v>
      </c>
      <c r="BF42">
        <v>2988.7399</v>
      </c>
      <c r="BG42">
        <v>3038.6727000000001</v>
      </c>
      <c r="BH42">
        <v>-87.364236000000005</v>
      </c>
      <c r="BI42">
        <v>9.1931341999999994</v>
      </c>
      <c r="BJ42">
        <v>1865.5644400000001</v>
      </c>
      <c r="BK42" t="s">
        <v>70</v>
      </c>
      <c r="BL42">
        <v>2062</v>
      </c>
      <c r="BM42" s="4">
        <f t="shared" si="0"/>
        <v>-129567.73817176808</v>
      </c>
      <c r="BN42" s="4" cm="1">
        <f t="array" ref="BN42">SUMPRODUCT(1-$AP$3:$BI$3,AP42:BI42,B42:U42)</f>
        <v>124914.05015762724</v>
      </c>
      <c r="BP42" s="9">
        <f t="shared" si="1"/>
        <v>14.709015000000001</v>
      </c>
      <c r="BQ42" s="9">
        <f t="shared" si="2"/>
        <v>40.980541054009514</v>
      </c>
    </row>
    <row r="43" spans="1:69" x14ac:dyDescent="0.25">
      <c r="A43">
        <v>2063</v>
      </c>
      <c r="B43">
        <v>771.84898999999996</v>
      </c>
      <c r="C43">
        <v>9.1111111000000005</v>
      </c>
      <c r="D43">
        <v>5.2222222</v>
      </c>
      <c r="E43">
        <v>11.888889000000001</v>
      </c>
      <c r="F43">
        <v>5.3982999999999999</v>
      </c>
      <c r="G43">
        <v>12.216799999999999</v>
      </c>
      <c r="H43">
        <v>114.00801</v>
      </c>
      <c r="I43">
        <v>8257.0066999999999</v>
      </c>
      <c r="J43">
        <v>89.349000000000004</v>
      </c>
      <c r="K43">
        <v>173.87899999999999</v>
      </c>
      <c r="L43">
        <v>64.374099999999999</v>
      </c>
      <c r="M43">
        <v>9.1111111000000005</v>
      </c>
      <c r="N43">
        <v>9.4444444000000001</v>
      </c>
      <c r="O43">
        <v>9.7777778000000009</v>
      </c>
      <c r="P43">
        <v>0</v>
      </c>
      <c r="Q43">
        <v>9.1111111000000005</v>
      </c>
      <c r="R43">
        <v>5</v>
      </c>
      <c r="S43">
        <v>3.3333333000000001</v>
      </c>
      <c r="T43">
        <v>2.2441</v>
      </c>
      <c r="U43">
        <v>727.06232999999997</v>
      </c>
      <c r="V43">
        <v>0.20325449312836799</v>
      </c>
      <c r="W43">
        <v>0.40999999991000102</v>
      </c>
      <c r="X43">
        <v>0.23499999923500001</v>
      </c>
      <c r="Y43">
        <v>0.53500000553500104</v>
      </c>
      <c r="Z43">
        <v>1.0000000005557299</v>
      </c>
      <c r="AA43">
        <v>0.99999999975443599</v>
      </c>
      <c r="AB43">
        <v>0.43849234614709998</v>
      </c>
      <c r="AC43">
        <v>0.80699301064100404</v>
      </c>
      <c r="AD43">
        <v>0.99999999997761502</v>
      </c>
      <c r="AE43">
        <v>1.000000000023</v>
      </c>
      <c r="AF43">
        <v>0.99999999993786204</v>
      </c>
      <c r="AG43">
        <v>0.40999999991000102</v>
      </c>
      <c r="AH43">
        <v>0.42499999842500102</v>
      </c>
      <c r="AI43">
        <v>0.44000000144000101</v>
      </c>
      <c r="AJ43">
        <v>0</v>
      </c>
      <c r="AK43">
        <v>0.40999999991000102</v>
      </c>
      <c r="AL43">
        <v>0.225000000225</v>
      </c>
      <c r="AM43">
        <v>0.14999999864999999</v>
      </c>
      <c r="AN43">
        <v>1.00000000031192</v>
      </c>
      <c r="AO43">
        <v>1.00000000033009</v>
      </c>
      <c r="AP43">
        <v>9.1938470999999993</v>
      </c>
      <c r="AQ43">
        <v>226.29154</v>
      </c>
      <c r="AR43">
        <v>2290.1922</v>
      </c>
      <c r="AS43">
        <v>2072.1516999999999</v>
      </c>
      <c r="AT43">
        <v>-28.074501999999999</v>
      </c>
      <c r="AU43">
        <v>-18.347356000000001</v>
      </c>
      <c r="AV43">
        <v>-43.576667999999998</v>
      </c>
      <c r="AW43">
        <v>-14.710155</v>
      </c>
      <c r="AX43">
        <v>-9.5181515999999995</v>
      </c>
      <c r="AY43">
        <v>-2.7156764999999998</v>
      </c>
      <c r="AZ43">
        <v>-15.831716</v>
      </c>
      <c r="BA43">
        <v>359.42815999999999</v>
      </c>
      <c r="BB43">
        <v>3330.6014</v>
      </c>
      <c r="BC43">
        <v>1521.0343</v>
      </c>
      <c r="BD43">
        <v>-1868.3925999999999</v>
      </c>
      <c r="BE43">
        <v>186.87994</v>
      </c>
      <c r="BF43">
        <v>2929.5043999999998</v>
      </c>
      <c r="BG43">
        <v>2977.9915000000001</v>
      </c>
      <c r="BH43">
        <v>-87.352265000000003</v>
      </c>
      <c r="BI43">
        <v>9.1938470999999993</v>
      </c>
      <c r="BJ43">
        <v>1874.8295599999999</v>
      </c>
      <c r="BK43" t="s">
        <v>70</v>
      </c>
      <c r="BL43">
        <v>2063</v>
      </c>
      <c r="BM43" s="4">
        <f t="shared" si="0"/>
        <v>-129343.45428537058</v>
      </c>
      <c r="BN43" s="4" cm="1">
        <f t="array" ref="BN43">SUMPRODUCT(1-$AP$3:$BI$3,AP43:BI43,B43:U43)</f>
        <v>128317.65213647496</v>
      </c>
      <c r="BP43" s="9">
        <f t="shared" si="1"/>
        <v>14.710155</v>
      </c>
      <c r="BQ43" s="9">
        <f t="shared" si="2"/>
        <v>42.209957285629798</v>
      </c>
    </row>
    <row r="44" spans="1:69" x14ac:dyDescent="0.25">
      <c r="A44">
        <v>2064</v>
      </c>
      <c r="B44">
        <v>855.99377000000004</v>
      </c>
      <c r="C44">
        <v>9.4444444000000001</v>
      </c>
      <c r="D44">
        <v>5.3333332999999996</v>
      </c>
      <c r="E44">
        <v>12.444444000000001</v>
      </c>
      <c r="F44">
        <v>5.3982999999999999</v>
      </c>
      <c r="G44">
        <v>12.216799999999999</v>
      </c>
      <c r="H44">
        <v>114.00801</v>
      </c>
      <c r="I44">
        <v>7291.0657000000001</v>
      </c>
      <c r="J44">
        <v>89.349000000000004</v>
      </c>
      <c r="K44">
        <v>173.87899999999999</v>
      </c>
      <c r="L44">
        <v>64.374099999999999</v>
      </c>
      <c r="M44">
        <v>9.5555555000000005</v>
      </c>
      <c r="N44">
        <v>9.7777778000000009</v>
      </c>
      <c r="O44">
        <v>10.332222</v>
      </c>
      <c r="P44">
        <v>0</v>
      </c>
      <c r="Q44">
        <v>9.4444444000000001</v>
      </c>
      <c r="R44">
        <v>5</v>
      </c>
      <c r="S44">
        <v>3.4444444000000001</v>
      </c>
      <c r="T44">
        <v>2.2441</v>
      </c>
      <c r="U44">
        <v>727.06232999999997</v>
      </c>
      <c r="V44">
        <v>0.22541271945227401</v>
      </c>
      <c r="W44">
        <v>0.42499999842500102</v>
      </c>
      <c r="X44">
        <v>0.23999999874</v>
      </c>
      <c r="Y44">
        <v>0.559999980560001</v>
      </c>
      <c r="Z44">
        <v>1.0000000005557299</v>
      </c>
      <c r="AA44">
        <v>0.99999999975443599</v>
      </c>
      <c r="AB44">
        <v>0.43849234614709998</v>
      </c>
      <c r="AC44">
        <v>0.71258741500407896</v>
      </c>
      <c r="AD44">
        <v>0.99999999997761502</v>
      </c>
      <c r="AE44">
        <v>1.000000000023</v>
      </c>
      <c r="AF44">
        <v>0.99999999993786304</v>
      </c>
      <c r="AG44">
        <v>0.42999999793000099</v>
      </c>
      <c r="AH44">
        <v>0.44000000144000101</v>
      </c>
      <c r="AI44">
        <v>0.464949990464951</v>
      </c>
      <c r="AJ44">
        <v>0</v>
      </c>
      <c r="AK44">
        <v>0.42499999842500102</v>
      </c>
      <c r="AL44">
        <v>0.225000000225</v>
      </c>
      <c r="AM44">
        <v>0.15499999815500001</v>
      </c>
      <c r="AN44">
        <v>1.00000000031192</v>
      </c>
      <c r="AO44">
        <v>1.00000000033009</v>
      </c>
      <c r="AP44">
        <v>9.1967365999999995</v>
      </c>
      <c r="AQ44">
        <v>227.03654</v>
      </c>
      <c r="AR44">
        <v>2263.1608999999999</v>
      </c>
      <c r="AS44">
        <v>2088.8346000000001</v>
      </c>
      <c r="AT44">
        <v>-51.817461999999999</v>
      </c>
      <c r="AU44">
        <v>-23.810901999999999</v>
      </c>
      <c r="AV44">
        <v>-44.585208000000002</v>
      </c>
      <c r="AW44">
        <v>-14.714779</v>
      </c>
      <c r="AX44">
        <v>-9.6323054999999993</v>
      </c>
      <c r="AY44">
        <v>-2.7263717000000001</v>
      </c>
      <c r="AZ44">
        <v>-15.963367999999999</v>
      </c>
      <c r="BA44">
        <v>360.50026000000003</v>
      </c>
      <c r="BB44">
        <v>3319.2835</v>
      </c>
      <c r="BC44">
        <v>1533.9473</v>
      </c>
      <c r="BD44">
        <v>-1877.1189999999999</v>
      </c>
      <c r="BE44">
        <v>187.49773999999999</v>
      </c>
      <c r="BF44">
        <v>2870.6747999999998</v>
      </c>
      <c r="BG44">
        <v>2917.8813</v>
      </c>
      <c r="BH44">
        <v>-87.311314999999993</v>
      </c>
      <c r="BI44">
        <v>9.1967365999999995</v>
      </c>
      <c r="BJ44">
        <v>1882.5794799999901</v>
      </c>
      <c r="BK44" t="s">
        <v>70</v>
      </c>
      <c r="BL44">
        <v>2064</v>
      </c>
      <c r="BM44" s="4">
        <f t="shared" si="0"/>
        <v>-115498.36894106869</v>
      </c>
      <c r="BN44" s="4" cm="1">
        <f t="array" ref="BN44">SUMPRODUCT(1-$AP$3:$BI$3,AP44:BI44,B44:U44)</f>
        <v>132691.5072342187</v>
      </c>
      <c r="BP44" s="9">
        <f t="shared" si="1"/>
        <v>14.714779</v>
      </c>
      <c r="BQ44" s="9">
        <f t="shared" si="2"/>
        <v>43.476256004198696</v>
      </c>
    </row>
    <row r="45" spans="1:69" x14ac:dyDescent="0.25">
      <c r="A45">
        <v>2065</v>
      </c>
      <c r="B45">
        <v>855.99377000000004</v>
      </c>
      <c r="C45">
        <v>9.8888888999999995</v>
      </c>
      <c r="D45">
        <v>5.5555555999999999</v>
      </c>
      <c r="E45">
        <v>13</v>
      </c>
      <c r="F45">
        <v>5.3982999999999999</v>
      </c>
      <c r="G45">
        <v>12.216799999999999</v>
      </c>
      <c r="H45">
        <v>106.87681000000001</v>
      </c>
      <c r="I45">
        <v>7240.9798000000001</v>
      </c>
      <c r="J45">
        <v>89.349000000000004</v>
      </c>
      <c r="K45">
        <v>173.87899999999999</v>
      </c>
      <c r="L45">
        <v>64.374099999999999</v>
      </c>
      <c r="M45">
        <v>9.8888888999999995</v>
      </c>
      <c r="N45">
        <v>10.111110999999999</v>
      </c>
      <c r="O45">
        <v>10.777778</v>
      </c>
      <c r="P45">
        <v>0</v>
      </c>
      <c r="Q45">
        <v>9.8888888999999995</v>
      </c>
      <c r="R45">
        <v>5.1111110999999996</v>
      </c>
      <c r="S45">
        <v>3.4444444000000001</v>
      </c>
      <c r="T45">
        <v>2.2441</v>
      </c>
      <c r="U45">
        <v>727.06232999999997</v>
      </c>
      <c r="V45">
        <v>0.22541271945227401</v>
      </c>
      <c r="W45">
        <v>0.44500000094500097</v>
      </c>
      <c r="X45">
        <v>0.25000000225000002</v>
      </c>
      <c r="Y45">
        <v>0.58500000058500101</v>
      </c>
      <c r="Z45">
        <v>1.0000000005557299</v>
      </c>
      <c r="AA45">
        <v>0.99999999975443699</v>
      </c>
      <c r="AB45">
        <v>0.41106465383982899</v>
      </c>
      <c r="AC45">
        <v>0.70769230316752796</v>
      </c>
      <c r="AD45">
        <v>0.99999999997761602</v>
      </c>
      <c r="AE45">
        <v>1.000000000023</v>
      </c>
      <c r="AF45">
        <v>0.99999999993786204</v>
      </c>
      <c r="AG45">
        <v>0.44500000094500097</v>
      </c>
      <c r="AH45">
        <v>0.45499999545500103</v>
      </c>
      <c r="AI45">
        <v>0.48500001048500102</v>
      </c>
      <c r="AJ45">
        <v>0</v>
      </c>
      <c r="AK45">
        <v>0.44500000094500097</v>
      </c>
      <c r="AL45">
        <v>0.22999999972999999</v>
      </c>
      <c r="AM45">
        <v>0.15499999815500001</v>
      </c>
      <c r="AN45">
        <v>1.00000000031192</v>
      </c>
      <c r="AO45">
        <v>1.00000000033009</v>
      </c>
      <c r="AP45">
        <v>9.1996967000000005</v>
      </c>
      <c r="AQ45">
        <v>228.28270000000001</v>
      </c>
      <c r="AR45">
        <v>2235.7703999999999</v>
      </c>
      <c r="AS45">
        <v>2102.6646000000001</v>
      </c>
      <c r="AT45">
        <v>-51.902144999999997</v>
      </c>
      <c r="AU45">
        <v>-23.887069</v>
      </c>
      <c r="AV45">
        <v>-45.593674</v>
      </c>
      <c r="AW45">
        <v>-14.719514999999999</v>
      </c>
      <c r="AX45">
        <v>-9.6383723999999997</v>
      </c>
      <c r="AY45">
        <v>-3.2498334</v>
      </c>
      <c r="AZ45">
        <v>-15.994363999999999</v>
      </c>
      <c r="BA45">
        <v>362.62497000000002</v>
      </c>
      <c r="BB45">
        <v>3305.9585000000002</v>
      </c>
      <c r="BC45">
        <v>1548.0844</v>
      </c>
      <c r="BD45">
        <v>-1885.846</v>
      </c>
      <c r="BE45">
        <v>188.52363</v>
      </c>
      <c r="BF45">
        <v>2812.3045000000002</v>
      </c>
      <c r="BG45">
        <v>2858.3314</v>
      </c>
      <c r="BH45">
        <v>-87.425038999999998</v>
      </c>
      <c r="BI45">
        <v>9.1996967000000005</v>
      </c>
      <c r="BJ45">
        <v>1889.1890800000001</v>
      </c>
      <c r="BK45" t="s">
        <v>70</v>
      </c>
      <c r="BL45">
        <v>2065</v>
      </c>
      <c r="BM45" s="4">
        <f t="shared" si="0"/>
        <v>-114680.69414292814</v>
      </c>
      <c r="BN45" s="4" cm="1">
        <f t="array" ref="BN45">SUMPRODUCT(1-$AP$3:$BI$3,AP45:BI45,B45:U45)</f>
        <v>136358.1197499625</v>
      </c>
      <c r="BP45" s="9">
        <f t="shared" si="1"/>
        <v>14.719514999999999</v>
      </c>
      <c r="BQ45" s="9">
        <f t="shared" si="2"/>
        <v>44.780543684324655</v>
      </c>
    </row>
    <row r="46" spans="1:69" x14ac:dyDescent="0.25">
      <c r="A46">
        <v>2066</v>
      </c>
      <c r="B46">
        <v>855.99377000000004</v>
      </c>
      <c r="C46">
        <v>10.333333</v>
      </c>
      <c r="D46">
        <v>5.6666667000000004</v>
      </c>
      <c r="E46">
        <v>13.333333</v>
      </c>
      <c r="F46">
        <v>5.3982999999999999</v>
      </c>
      <c r="G46">
        <v>12.216799999999999</v>
      </c>
      <c r="H46">
        <v>106.87681000000001</v>
      </c>
      <c r="I46">
        <v>7240.9798000000001</v>
      </c>
      <c r="J46">
        <v>89.349000000000004</v>
      </c>
      <c r="K46">
        <v>173.87899999999999</v>
      </c>
      <c r="L46">
        <v>64.374099999999999</v>
      </c>
      <c r="M46">
        <v>10.444444000000001</v>
      </c>
      <c r="N46">
        <v>10.444444000000001</v>
      </c>
      <c r="O46">
        <v>11.333333</v>
      </c>
      <c r="P46">
        <v>0</v>
      </c>
      <c r="Q46">
        <v>10.333333</v>
      </c>
      <c r="R46">
        <v>5.1111110999999996</v>
      </c>
      <c r="S46">
        <v>3.5555555999999999</v>
      </c>
      <c r="T46">
        <v>2.2441</v>
      </c>
      <c r="U46">
        <v>727.06232999999997</v>
      </c>
      <c r="V46">
        <v>0.22541271945227401</v>
      </c>
      <c r="W46">
        <v>0.46499998546500099</v>
      </c>
      <c r="X46">
        <v>0.25500000175499998</v>
      </c>
      <c r="Y46">
        <v>0.59999998560000101</v>
      </c>
      <c r="Z46">
        <v>1.0000000005557299</v>
      </c>
      <c r="AA46">
        <v>0.99999999975443599</v>
      </c>
      <c r="AB46">
        <v>0.41106465383982899</v>
      </c>
      <c r="AC46">
        <v>0.70769230316752796</v>
      </c>
      <c r="AD46">
        <v>0.99999999997761502</v>
      </c>
      <c r="AE46">
        <v>1.000000000023</v>
      </c>
      <c r="AF46">
        <v>0.99999999993786304</v>
      </c>
      <c r="AG46">
        <v>0.46999998047000102</v>
      </c>
      <c r="AH46">
        <v>0.46999998047000102</v>
      </c>
      <c r="AI46">
        <v>0.50999998551000103</v>
      </c>
      <c r="AJ46">
        <v>0</v>
      </c>
      <c r="AK46">
        <v>0.46499998546500099</v>
      </c>
      <c r="AL46">
        <v>0.22999999972999999</v>
      </c>
      <c r="AM46">
        <v>0.16000000215999999</v>
      </c>
      <c r="AN46">
        <v>1.00000000031192</v>
      </c>
      <c r="AO46">
        <v>1.00000000033009</v>
      </c>
      <c r="AP46">
        <v>9.2021802000000008</v>
      </c>
      <c r="AQ46">
        <v>229.70352</v>
      </c>
      <c r="AR46">
        <v>2207.9526000000001</v>
      </c>
      <c r="AS46">
        <v>2088.2222000000002</v>
      </c>
      <c r="AT46">
        <v>-51.698774999999998</v>
      </c>
      <c r="AU46">
        <v>-23.743545000000001</v>
      </c>
      <c r="AV46">
        <v>-46.401713000000001</v>
      </c>
      <c r="AW46">
        <v>-14.723488</v>
      </c>
      <c r="AX46">
        <v>-9.5892306000000005</v>
      </c>
      <c r="AY46">
        <v>-2.7279034000000002</v>
      </c>
      <c r="AZ46">
        <v>-15.867452999999999</v>
      </c>
      <c r="BA46">
        <v>365.10584</v>
      </c>
      <c r="BB46">
        <v>3290.6098999999999</v>
      </c>
      <c r="BC46">
        <v>1563.1337000000001</v>
      </c>
      <c r="BD46">
        <v>-1886.1851999999999</v>
      </c>
      <c r="BE46">
        <v>189.69163</v>
      </c>
      <c r="BF46">
        <v>2754.4265999999998</v>
      </c>
      <c r="BG46">
        <v>2799.2566999999999</v>
      </c>
      <c r="BH46">
        <v>-87.301022000000003</v>
      </c>
      <c r="BI46">
        <v>9.2021802000000008</v>
      </c>
      <c r="BJ46">
        <v>1894.56680999999</v>
      </c>
      <c r="BK46" t="s">
        <v>70</v>
      </c>
      <c r="BL46">
        <v>2066</v>
      </c>
      <c r="BM46" s="4">
        <f t="shared" si="0"/>
        <v>-114689.38040496192</v>
      </c>
      <c r="BN46" s="4" cm="1">
        <f t="array" ref="BN46">SUMPRODUCT(1-$AP$3:$BI$3,AP46:BI46,B46:U46)</f>
        <v>139184.53696352363</v>
      </c>
      <c r="BP46" s="9">
        <f t="shared" si="1"/>
        <v>14.723488</v>
      </c>
      <c r="BQ46" s="9">
        <f t="shared" si="2"/>
        <v>46.123959994854395</v>
      </c>
    </row>
    <row r="47" spans="1:69" x14ac:dyDescent="0.25">
      <c r="A47">
        <v>2067</v>
      </c>
      <c r="B47">
        <v>855.99377000000004</v>
      </c>
      <c r="C47">
        <v>10.777778</v>
      </c>
      <c r="D47">
        <v>5.7777778</v>
      </c>
      <c r="E47">
        <v>13.555555999999999</v>
      </c>
      <c r="F47">
        <v>5.3982999999999999</v>
      </c>
      <c r="G47">
        <v>12.216799999999999</v>
      </c>
      <c r="H47">
        <v>106.87681000000001</v>
      </c>
      <c r="I47">
        <v>7176.5838000000003</v>
      </c>
      <c r="J47">
        <v>89.349000000000004</v>
      </c>
      <c r="K47">
        <v>173.87899999999999</v>
      </c>
      <c r="L47">
        <v>64.374099999999999</v>
      </c>
      <c r="M47">
        <v>10.888889000000001</v>
      </c>
      <c r="N47">
        <v>10.777778</v>
      </c>
      <c r="O47">
        <v>11.888889000000001</v>
      </c>
      <c r="P47">
        <v>0</v>
      </c>
      <c r="Q47">
        <v>10.777778</v>
      </c>
      <c r="R47">
        <v>5.2222222</v>
      </c>
      <c r="S47">
        <v>3.5555555999999999</v>
      </c>
      <c r="T47">
        <v>2.2441</v>
      </c>
      <c r="U47">
        <v>727.06232999999997</v>
      </c>
      <c r="V47">
        <v>0.22541271945227401</v>
      </c>
      <c r="W47">
        <v>0.48500001048500102</v>
      </c>
      <c r="X47">
        <v>0.26000000126</v>
      </c>
      <c r="Y47">
        <v>0.61000002061000103</v>
      </c>
      <c r="Z47">
        <v>1.0000000005557299</v>
      </c>
      <c r="AA47">
        <v>0.99999999975443599</v>
      </c>
      <c r="AB47">
        <v>0.41106465383982899</v>
      </c>
      <c r="AC47">
        <v>0.70139860330735304</v>
      </c>
      <c r="AD47">
        <v>0.99999999997761502</v>
      </c>
      <c r="AE47">
        <v>1.000000000023</v>
      </c>
      <c r="AF47">
        <v>0.99999999993786304</v>
      </c>
      <c r="AG47">
        <v>0.490000005490001</v>
      </c>
      <c r="AH47">
        <v>0.48500001048500102</v>
      </c>
      <c r="AI47">
        <v>0.53500000553500104</v>
      </c>
      <c r="AJ47">
        <v>0</v>
      </c>
      <c r="AK47">
        <v>0.48500001048500102</v>
      </c>
      <c r="AL47">
        <v>0.23499999923500001</v>
      </c>
      <c r="AM47">
        <v>0.16000000215999999</v>
      </c>
      <c r="AN47">
        <v>1.00000000031192</v>
      </c>
      <c r="AO47">
        <v>1.00000000033009</v>
      </c>
      <c r="AP47">
        <v>9.2463332999999999</v>
      </c>
      <c r="AQ47">
        <v>231.06094999999999</v>
      </c>
      <c r="AR47">
        <v>2179.6610000000001</v>
      </c>
      <c r="AS47">
        <v>2061.1363999999999</v>
      </c>
      <c r="AT47">
        <v>-51.715378999999999</v>
      </c>
      <c r="AU47">
        <v>-23.717618999999999</v>
      </c>
      <c r="AV47">
        <v>-47.408619000000002</v>
      </c>
      <c r="AW47">
        <v>-14.794133</v>
      </c>
      <c r="AX47">
        <v>-14.103923</v>
      </c>
      <c r="AY47">
        <v>-3.2382591999999999</v>
      </c>
      <c r="AZ47">
        <v>-15.862159</v>
      </c>
      <c r="BA47">
        <v>367.40010000000001</v>
      </c>
      <c r="BB47">
        <v>3274.4159</v>
      </c>
      <c r="BC47">
        <v>1578.8719000000001</v>
      </c>
      <c r="BD47">
        <v>-1894.6973</v>
      </c>
      <c r="BE47">
        <v>190.80934999999999</v>
      </c>
      <c r="BF47">
        <v>2696.6686</v>
      </c>
      <c r="BG47">
        <v>2740.3154</v>
      </c>
      <c r="BH47">
        <v>-87.046436</v>
      </c>
      <c r="BI47">
        <v>9.2463332999999999</v>
      </c>
      <c r="BJ47">
        <v>1898.7722100000001</v>
      </c>
      <c r="BK47" t="s">
        <v>70</v>
      </c>
      <c r="BL47">
        <v>2067</v>
      </c>
      <c r="BM47" s="4">
        <f t="shared" si="0"/>
        <v>-114846.835530599</v>
      </c>
      <c r="BN47" s="4" cm="1">
        <f t="array" ref="BN47">SUMPRODUCT(1-$AP$3:$BI$3,AP47:BI47,B47:U47)</f>
        <v>141606.2213194331</v>
      </c>
      <c r="BP47" s="9">
        <f t="shared" si="1"/>
        <v>14.794133</v>
      </c>
      <c r="BQ47" s="9">
        <f t="shared" si="2"/>
        <v>47.507678794700027</v>
      </c>
    </row>
    <row r="48" spans="1:69" x14ac:dyDescent="0.25">
      <c r="A48">
        <v>2068</v>
      </c>
      <c r="B48">
        <v>855.99377000000004</v>
      </c>
      <c r="C48">
        <v>11.333333</v>
      </c>
      <c r="D48">
        <v>5.8888889000000004</v>
      </c>
      <c r="E48">
        <v>13.888889000000001</v>
      </c>
      <c r="F48">
        <v>5.3982999999999999</v>
      </c>
      <c r="G48">
        <v>12.216799999999999</v>
      </c>
      <c r="H48">
        <v>100.55507</v>
      </c>
      <c r="I48">
        <v>6940.4648999999999</v>
      </c>
      <c r="J48">
        <v>89.349000000000004</v>
      </c>
      <c r="K48">
        <v>173.87899999999999</v>
      </c>
      <c r="L48">
        <v>64.374099999999999</v>
      </c>
      <c r="M48">
        <v>11.333333</v>
      </c>
      <c r="N48">
        <v>11</v>
      </c>
      <c r="O48">
        <v>12.444444000000001</v>
      </c>
      <c r="P48">
        <v>0</v>
      </c>
      <c r="Q48">
        <v>11.333333</v>
      </c>
      <c r="R48">
        <v>5.2222222</v>
      </c>
      <c r="S48">
        <v>3.6666666999999999</v>
      </c>
      <c r="T48">
        <v>2.2441</v>
      </c>
      <c r="U48">
        <v>727.06232999999997</v>
      </c>
      <c r="V48">
        <v>0.22541271945227401</v>
      </c>
      <c r="W48">
        <v>0.50999998551000103</v>
      </c>
      <c r="X48">
        <v>0.26500000076500002</v>
      </c>
      <c r="Y48">
        <v>0.62500000562500102</v>
      </c>
      <c r="Z48">
        <v>1.0000000005557299</v>
      </c>
      <c r="AA48">
        <v>0.99999999975443599</v>
      </c>
      <c r="AB48">
        <v>0.38675026922481898</v>
      </c>
      <c r="AC48">
        <v>0.67832168101537604</v>
      </c>
      <c r="AD48">
        <v>0.99999999997761502</v>
      </c>
      <c r="AE48">
        <v>1.000000000023</v>
      </c>
      <c r="AF48">
        <v>0.99999999993786304</v>
      </c>
      <c r="AG48">
        <v>0.50999998551000103</v>
      </c>
      <c r="AH48">
        <v>0.49500000049500098</v>
      </c>
      <c r="AI48">
        <v>0.559999980560001</v>
      </c>
      <c r="AJ48">
        <v>0</v>
      </c>
      <c r="AK48">
        <v>0.50999998551000103</v>
      </c>
      <c r="AL48">
        <v>0.23499999923500001</v>
      </c>
      <c r="AM48">
        <v>0.16500000166500001</v>
      </c>
      <c r="AN48">
        <v>1.00000000031192</v>
      </c>
      <c r="AO48">
        <v>1.00000000033009</v>
      </c>
      <c r="AP48">
        <v>9.3452414000000008</v>
      </c>
      <c r="AQ48">
        <v>232.51267999999999</v>
      </c>
      <c r="AR48">
        <v>2150.8420000000001</v>
      </c>
      <c r="AS48">
        <v>2033.5528999999999</v>
      </c>
      <c r="AT48">
        <v>-51.733046999999999</v>
      </c>
      <c r="AU48">
        <v>-23.673107999999999</v>
      </c>
      <c r="AV48">
        <v>-48.41751</v>
      </c>
      <c r="AW48">
        <v>-14.952386000000001</v>
      </c>
      <c r="AX48">
        <v>-9.6228046999999997</v>
      </c>
      <c r="AY48">
        <v>-3.2441715000000002</v>
      </c>
      <c r="AZ48">
        <v>-15.969887</v>
      </c>
      <c r="BA48">
        <v>369.85057999999998</v>
      </c>
      <c r="BB48">
        <v>3257.7815000000001</v>
      </c>
      <c r="BC48">
        <v>1594.5482999999999</v>
      </c>
      <c r="BD48">
        <v>-1895.3321000000001</v>
      </c>
      <c r="BE48">
        <v>192.00502</v>
      </c>
      <c r="BF48">
        <v>2638.9214999999999</v>
      </c>
      <c r="BG48">
        <v>2681.317</v>
      </c>
      <c r="BH48">
        <v>-87.345090999999996</v>
      </c>
      <c r="BI48">
        <v>9.3452414000000008</v>
      </c>
      <c r="BJ48">
        <v>1901.06611</v>
      </c>
      <c r="BK48" t="s">
        <v>70</v>
      </c>
      <c r="BL48">
        <v>2068</v>
      </c>
      <c r="BM48" s="4">
        <f t="shared" si="0"/>
        <v>-111861.5559397902</v>
      </c>
      <c r="BN48" s="4" cm="1">
        <f t="array" ref="BN48">SUMPRODUCT(1-$AP$3:$BI$3,AP48:BI48,B48:U48)</f>
        <v>143998.13545134809</v>
      </c>
      <c r="BP48" s="9">
        <f t="shared" si="1"/>
        <v>14.952386000000001</v>
      </c>
      <c r="BQ48" s="9">
        <f t="shared" si="2"/>
        <v>48.93290915854103</v>
      </c>
    </row>
    <row r="49" spans="1:69" x14ac:dyDescent="0.25">
      <c r="A49">
        <v>2069</v>
      </c>
      <c r="B49">
        <v>855.99377000000004</v>
      </c>
      <c r="C49">
        <v>11.777778</v>
      </c>
      <c r="D49">
        <v>6.1111110999999996</v>
      </c>
      <c r="E49">
        <v>14.111110999999999</v>
      </c>
      <c r="F49">
        <v>5.3982999999999999</v>
      </c>
      <c r="G49">
        <v>12.216799999999999</v>
      </c>
      <c r="H49">
        <v>100.55507</v>
      </c>
      <c r="I49">
        <v>6886.8014999999996</v>
      </c>
      <c r="J49">
        <v>89.349000000000004</v>
      </c>
      <c r="K49">
        <v>173.87899999999999</v>
      </c>
      <c r="L49">
        <v>64.374099999999999</v>
      </c>
      <c r="M49">
        <v>11.888889000000001</v>
      </c>
      <c r="N49">
        <v>11.333333</v>
      </c>
      <c r="O49">
        <v>13</v>
      </c>
      <c r="P49">
        <v>0</v>
      </c>
      <c r="Q49">
        <v>11.777778</v>
      </c>
      <c r="R49">
        <v>5.3333332999999996</v>
      </c>
      <c r="S49">
        <v>3.6666666999999999</v>
      </c>
      <c r="T49">
        <v>2.2441</v>
      </c>
      <c r="U49">
        <v>727.06232999999997</v>
      </c>
      <c r="V49">
        <v>0.22541271945227401</v>
      </c>
      <c r="W49">
        <v>0.53000001053000101</v>
      </c>
      <c r="X49">
        <v>0.274999999775</v>
      </c>
      <c r="Y49">
        <v>0.63499999563500098</v>
      </c>
      <c r="Z49">
        <v>1.0000000005557299</v>
      </c>
      <c r="AA49">
        <v>0.99999999975443499</v>
      </c>
      <c r="AB49">
        <v>0.38675026922481898</v>
      </c>
      <c r="AC49">
        <v>0.673076924616275</v>
      </c>
      <c r="AD49">
        <v>0.99999999997761502</v>
      </c>
      <c r="AE49">
        <v>1.000000000023</v>
      </c>
      <c r="AF49">
        <v>0.99999999993786304</v>
      </c>
      <c r="AG49">
        <v>0.53500000553500104</v>
      </c>
      <c r="AH49">
        <v>0.50999998551000103</v>
      </c>
      <c r="AI49">
        <v>0.58500000058500101</v>
      </c>
      <c r="AJ49">
        <v>0</v>
      </c>
      <c r="AK49">
        <v>0.53000001053000101</v>
      </c>
      <c r="AL49">
        <v>0.23999999874</v>
      </c>
      <c r="AM49">
        <v>0.16500000166500001</v>
      </c>
      <c r="AN49">
        <v>1.00000000031192</v>
      </c>
      <c r="AO49">
        <v>1.00000000033009</v>
      </c>
      <c r="AP49">
        <v>9.3492008999999996</v>
      </c>
      <c r="AQ49">
        <v>233.90997999999999</v>
      </c>
      <c r="AR49">
        <v>2121.6008999999999</v>
      </c>
      <c r="AS49">
        <v>2005.578</v>
      </c>
      <c r="AT49">
        <v>-51.710318000000001</v>
      </c>
      <c r="AU49">
        <v>-18.352972000000001</v>
      </c>
      <c r="AV49">
        <v>-49.426917000000003</v>
      </c>
      <c r="AW49">
        <v>-14.958722</v>
      </c>
      <c r="AX49">
        <v>-9.5536057999999997</v>
      </c>
      <c r="AY49">
        <v>-3.2418526000000001</v>
      </c>
      <c r="AZ49">
        <v>-15.936949</v>
      </c>
      <c r="BA49">
        <v>372.06225000000001</v>
      </c>
      <c r="BB49">
        <v>3240.5434</v>
      </c>
      <c r="BC49">
        <v>1609.9567999999999</v>
      </c>
      <c r="BD49">
        <v>-1895.7627</v>
      </c>
      <c r="BE49">
        <v>193.15904</v>
      </c>
      <c r="BF49">
        <v>2581.2215000000001</v>
      </c>
      <c r="BG49">
        <v>2622.4259999999999</v>
      </c>
      <c r="BH49">
        <v>-87.304906000000003</v>
      </c>
      <c r="BI49">
        <v>9.3492008999999996</v>
      </c>
      <c r="BJ49">
        <v>1900.1754799999901</v>
      </c>
      <c r="BK49" t="s">
        <v>70</v>
      </c>
      <c r="BL49">
        <v>2069</v>
      </c>
      <c r="BM49" s="4">
        <f t="shared" si="0"/>
        <v>-111130.38150552628</v>
      </c>
      <c r="BN49" s="4" cm="1">
        <f t="array" ref="BN49">SUMPRODUCT(1-$AP$3:$BI$3,AP49:BI49,B49:U49)</f>
        <v>146557.58552255866</v>
      </c>
      <c r="BP49" s="9">
        <f t="shared" si="1"/>
        <v>14.958722</v>
      </c>
      <c r="BQ49" s="9">
        <f t="shared" si="2"/>
        <v>50.400896433297262</v>
      </c>
    </row>
    <row r="50" spans="1:69" x14ac:dyDescent="0.25">
      <c r="A50">
        <v>2070</v>
      </c>
      <c r="B50">
        <v>855.99377000000004</v>
      </c>
      <c r="C50">
        <v>12.333333</v>
      </c>
      <c r="D50">
        <v>6.2222222</v>
      </c>
      <c r="E50">
        <v>14.333333</v>
      </c>
      <c r="F50">
        <v>5.3982999999999999</v>
      </c>
      <c r="G50">
        <v>12.216799999999999</v>
      </c>
      <c r="H50">
        <v>100.55507</v>
      </c>
      <c r="I50">
        <v>6833.1381000000001</v>
      </c>
      <c r="J50">
        <v>89.349000000000004</v>
      </c>
      <c r="K50">
        <v>173.87899999999999</v>
      </c>
      <c r="L50">
        <v>64.374099999999999</v>
      </c>
      <c r="M50">
        <v>12.444444000000001</v>
      </c>
      <c r="N50">
        <v>11.666667</v>
      </c>
      <c r="O50">
        <v>13.666667</v>
      </c>
      <c r="P50">
        <v>0</v>
      </c>
      <c r="Q50">
        <v>12.333333</v>
      </c>
      <c r="R50">
        <v>5.3333332999999996</v>
      </c>
      <c r="S50">
        <v>3.6666666999999999</v>
      </c>
      <c r="T50">
        <v>2.2441</v>
      </c>
      <c r="U50">
        <v>727.06232999999997</v>
      </c>
      <c r="V50">
        <v>0.22541271945227401</v>
      </c>
      <c r="W50">
        <v>0.55499998555500096</v>
      </c>
      <c r="X50">
        <v>0.27999999928000002</v>
      </c>
      <c r="Y50">
        <v>0.64499998564500105</v>
      </c>
      <c r="Z50">
        <v>1.0000000005557299</v>
      </c>
      <c r="AA50">
        <v>0.99999999975443699</v>
      </c>
      <c r="AB50">
        <v>0.38675026922481898</v>
      </c>
      <c r="AC50">
        <v>0.66783216821717495</v>
      </c>
      <c r="AD50">
        <v>0.99999999997761602</v>
      </c>
      <c r="AE50">
        <v>1.000000000023</v>
      </c>
      <c r="AF50">
        <v>0.99999999993786304</v>
      </c>
      <c r="AG50">
        <v>0.559999980560001</v>
      </c>
      <c r="AH50">
        <v>0.52500001552500097</v>
      </c>
      <c r="AI50">
        <v>0.61500001561500095</v>
      </c>
      <c r="AJ50">
        <v>0</v>
      </c>
      <c r="AK50">
        <v>0.55499998555500096</v>
      </c>
      <c r="AL50">
        <v>0.23999999874</v>
      </c>
      <c r="AM50">
        <v>0.16500000166500001</v>
      </c>
      <c r="AN50">
        <v>1.00000000031192</v>
      </c>
      <c r="AO50">
        <v>1.00000000033009</v>
      </c>
      <c r="AP50">
        <v>9.4305163000000007</v>
      </c>
      <c r="AQ50">
        <v>235.63735</v>
      </c>
      <c r="AR50">
        <v>2091.9038999999998</v>
      </c>
      <c r="AS50">
        <v>1977.1750999999999</v>
      </c>
      <c r="AT50">
        <v>-51.725307999999998</v>
      </c>
      <c r="AU50">
        <v>-23.710336000000002</v>
      </c>
      <c r="AV50">
        <v>-50.636465000000001</v>
      </c>
      <c r="AW50">
        <v>-15.088825999999999</v>
      </c>
      <c r="AX50">
        <v>-14.163926</v>
      </c>
      <c r="AY50">
        <v>-3.2480226999999999</v>
      </c>
      <c r="AZ50">
        <v>-15.979716</v>
      </c>
      <c r="BA50">
        <v>374.82934</v>
      </c>
      <c r="BB50">
        <v>3222.6219999999998</v>
      </c>
      <c r="BC50">
        <v>1624.9802999999999</v>
      </c>
      <c r="BD50">
        <v>-1904.3913</v>
      </c>
      <c r="BE50">
        <v>194.58503999999999</v>
      </c>
      <c r="BF50">
        <v>2523.5264000000002</v>
      </c>
      <c r="BG50">
        <v>2563.5958000000001</v>
      </c>
      <c r="BH50">
        <v>-87.277846999999994</v>
      </c>
      <c r="BI50">
        <v>9.4305163000000007</v>
      </c>
      <c r="BJ50">
        <v>1898.0577800000001</v>
      </c>
      <c r="BK50" t="s">
        <v>70</v>
      </c>
      <c r="BL50">
        <v>2070</v>
      </c>
      <c r="BM50" s="4">
        <f t="shared" si="0"/>
        <v>-111819.51388595493</v>
      </c>
      <c r="BN50" s="4" cm="1">
        <f t="array" ref="BN50">SUMPRODUCT(1-$AP$3:$BI$3,AP50:BI50,B50:U50)</f>
        <v>148919.43619763522</v>
      </c>
      <c r="BP50" s="9">
        <f t="shared" si="1"/>
        <v>15.088825999999999</v>
      </c>
      <c r="BQ50" s="9">
        <f t="shared" si="2"/>
        <v>51.91292332629618</v>
      </c>
    </row>
    <row r="51" spans="1:69" x14ac:dyDescent="0.25">
      <c r="A51">
        <v>2071</v>
      </c>
      <c r="B51">
        <v>939.09785999999997</v>
      </c>
      <c r="C51">
        <v>12.888889000000001</v>
      </c>
      <c r="D51">
        <v>6.3333332999999996</v>
      </c>
      <c r="E51">
        <v>14.666667</v>
      </c>
      <c r="F51">
        <v>5.3982999999999999</v>
      </c>
      <c r="G51">
        <v>12.216799999999999</v>
      </c>
      <c r="H51">
        <v>94.911912999999998</v>
      </c>
      <c r="I51">
        <v>6779.4746999999998</v>
      </c>
      <c r="J51">
        <v>89.349000000000004</v>
      </c>
      <c r="K51">
        <v>173.87899999999999</v>
      </c>
      <c r="L51">
        <v>64.374099999999999</v>
      </c>
      <c r="M51">
        <v>13</v>
      </c>
      <c r="N51">
        <v>12.111110999999999</v>
      </c>
      <c r="O51">
        <v>14.222222</v>
      </c>
      <c r="P51">
        <v>0</v>
      </c>
      <c r="Q51">
        <v>12.888889000000001</v>
      </c>
      <c r="R51">
        <v>5.4444444000000001</v>
      </c>
      <c r="S51">
        <v>3.7777778</v>
      </c>
      <c r="T51">
        <v>2.2441</v>
      </c>
      <c r="U51">
        <v>727.06232999999997</v>
      </c>
      <c r="V51">
        <v>0.24729689616130099</v>
      </c>
      <c r="W51">
        <v>0.58000000558000098</v>
      </c>
      <c r="X51">
        <v>0.28499999878499999</v>
      </c>
      <c r="Y51">
        <v>0.66000001566000099</v>
      </c>
      <c r="Z51">
        <v>1.0000000005557299</v>
      </c>
      <c r="AA51">
        <v>0.99999999975443699</v>
      </c>
      <c r="AB51">
        <v>0.365045819225153</v>
      </c>
      <c r="AC51">
        <v>0.66258741181807801</v>
      </c>
      <c r="AD51">
        <v>0.99999999997761602</v>
      </c>
      <c r="AE51">
        <v>1.000000000023</v>
      </c>
      <c r="AF51">
        <v>0.99999999993786304</v>
      </c>
      <c r="AG51">
        <v>0.58500000058500101</v>
      </c>
      <c r="AH51">
        <v>0.544999995545001</v>
      </c>
      <c r="AI51">
        <v>0.63999999064000102</v>
      </c>
      <c r="AJ51">
        <v>0</v>
      </c>
      <c r="AK51">
        <v>0.58000000558000098</v>
      </c>
      <c r="AL51">
        <v>0.24499999824499999</v>
      </c>
      <c r="AM51">
        <v>0.17000000117</v>
      </c>
      <c r="AN51">
        <v>1.00000000031192</v>
      </c>
      <c r="AO51">
        <v>1.00000000033009</v>
      </c>
      <c r="AP51">
        <v>9.4352725999999993</v>
      </c>
      <c r="AQ51">
        <v>237.70518000000001</v>
      </c>
      <c r="AR51">
        <v>2061.6806000000001</v>
      </c>
      <c r="AS51">
        <v>1948.2791999999999</v>
      </c>
      <c r="AT51">
        <v>-51.729140999999998</v>
      </c>
      <c r="AU51">
        <v>-23.704319000000002</v>
      </c>
      <c r="AV51">
        <v>-51.844628999999998</v>
      </c>
      <c r="AW51">
        <v>-15.096436000000001</v>
      </c>
      <c r="AX51">
        <v>-14.125385</v>
      </c>
      <c r="AY51">
        <v>-3.7557925999999999</v>
      </c>
      <c r="AZ51">
        <v>-15.888994</v>
      </c>
      <c r="BA51">
        <v>378.25324000000001</v>
      </c>
      <c r="BB51">
        <v>3203.9526999999998</v>
      </c>
      <c r="BC51">
        <v>1639.5346</v>
      </c>
      <c r="BD51">
        <v>-1904.7778000000001</v>
      </c>
      <c r="BE51">
        <v>196.28951000000001</v>
      </c>
      <c r="BF51">
        <v>2465.8047000000001</v>
      </c>
      <c r="BG51">
        <v>2504.7584000000002</v>
      </c>
      <c r="BH51">
        <v>-87.047897000000006</v>
      </c>
      <c r="BI51">
        <v>9.4352725999999993</v>
      </c>
      <c r="BJ51">
        <v>1894.8682199999901</v>
      </c>
      <c r="BK51" t="s">
        <v>70</v>
      </c>
      <c r="BL51">
        <v>2071</v>
      </c>
      <c r="BM51" s="4">
        <f t="shared" si="0"/>
        <v>-110968.74554572748</v>
      </c>
      <c r="BN51" s="4" cm="1">
        <f t="array" ref="BN51">SUMPRODUCT(1-$AP$3:$BI$3,AP51:BI51,B51:U51)</f>
        <v>152872.35885591069</v>
      </c>
      <c r="BP51" s="9">
        <f t="shared" si="1"/>
        <v>15.096436000000001</v>
      </c>
      <c r="BQ51" s="9">
        <f t="shared" si="2"/>
        <v>53.470311026085071</v>
      </c>
    </row>
    <row r="52" spans="1:69" x14ac:dyDescent="0.25">
      <c r="A52">
        <v>2072</v>
      </c>
      <c r="B52">
        <v>939.09785999999997</v>
      </c>
      <c r="C52">
        <v>13.555555999999999</v>
      </c>
      <c r="D52">
        <v>6.4444444000000001</v>
      </c>
      <c r="E52">
        <v>14.888889000000001</v>
      </c>
      <c r="F52">
        <v>5.3982999999999999</v>
      </c>
      <c r="G52">
        <v>12.216799999999999</v>
      </c>
      <c r="H52">
        <v>94.911912999999998</v>
      </c>
      <c r="I52">
        <v>6729.3888999999999</v>
      </c>
      <c r="J52">
        <v>89.349000000000004</v>
      </c>
      <c r="K52">
        <v>173.87899999999999</v>
      </c>
      <c r="L52">
        <v>64.374099999999999</v>
      </c>
      <c r="M52">
        <v>13.555555999999999</v>
      </c>
      <c r="N52">
        <v>12.444444000000001</v>
      </c>
      <c r="O52">
        <v>14.888889000000001</v>
      </c>
      <c r="P52">
        <v>0</v>
      </c>
      <c r="Q52">
        <v>13.444444000000001</v>
      </c>
      <c r="R52">
        <v>5.4444444000000001</v>
      </c>
      <c r="S52">
        <v>3.7777778</v>
      </c>
      <c r="T52">
        <v>2.2441</v>
      </c>
      <c r="U52">
        <v>727.06232999999997</v>
      </c>
      <c r="V52">
        <v>0.24729689616130099</v>
      </c>
      <c r="W52">
        <v>0.61000002061000103</v>
      </c>
      <c r="X52">
        <v>0.28999999829000001</v>
      </c>
      <c r="Y52">
        <v>0.67000000567000195</v>
      </c>
      <c r="Z52">
        <v>1.0000000005557299</v>
      </c>
      <c r="AA52">
        <v>0.99999999975443599</v>
      </c>
      <c r="AB52">
        <v>0.365045819225153</v>
      </c>
      <c r="AC52">
        <v>0.65769230975495796</v>
      </c>
      <c r="AD52">
        <v>0.99999999997761502</v>
      </c>
      <c r="AE52">
        <v>1.000000000023</v>
      </c>
      <c r="AF52">
        <v>0.99999999993786304</v>
      </c>
      <c r="AG52">
        <v>0.61000002061000103</v>
      </c>
      <c r="AH52">
        <v>0.559999980560001</v>
      </c>
      <c r="AI52">
        <v>0.67000000567000195</v>
      </c>
      <c r="AJ52">
        <v>0</v>
      </c>
      <c r="AK52">
        <v>0.60499998060500104</v>
      </c>
      <c r="AL52">
        <v>0.24499999824499999</v>
      </c>
      <c r="AM52">
        <v>0.17000000117</v>
      </c>
      <c r="AN52">
        <v>1.00000000031192</v>
      </c>
      <c r="AO52">
        <v>1.00000000033009</v>
      </c>
      <c r="AP52">
        <v>9.4853626999999996</v>
      </c>
      <c r="AQ52">
        <v>239.5635</v>
      </c>
      <c r="AR52">
        <v>2030.884</v>
      </c>
      <c r="AS52">
        <v>1918.8534999999999</v>
      </c>
      <c r="AT52">
        <v>-51.747295000000001</v>
      </c>
      <c r="AU52">
        <v>-23.768592999999999</v>
      </c>
      <c r="AV52">
        <v>-53.256512999999998</v>
      </c>
      <c r="AW52">
        <v>-15.17658</v>
      </c>
      <c r="AX52">
        <v>-14.227425999999999</v>
      </c>
      <c r="AY52">
        <v>-3.7768736000000001</v>
      </c>
      <c r="AZ52">
        <v>-16.050986000000002</v>
      </c>
      <c r="BA52">
        <v>381.20593000000002</v>
      </c>
      <c r="BB52">
        <v>3184.4684000000002</v>
      </c>
      <c r="BC52">
        <v>1653.5486000000001</v>
      </c>
      <c r="BD52">
        <v>-1913.5406</v>
      </c>
      <c r="BE52">
        <v>197.82399000000001</v>
      </c>
      <c r="BF52">
        <v>2407.9870000000001</v>
      </c>
      <c r="BG52">
        <v>2445.8996999999999</v>
      </c>
      <c r="BH52">
        <v>-87.261640999999997</v>
      </c>
      <c r="BI52">
        <v>9.4853626999999996</v>
      </c>
      <c r="BJ52">
        <v>1890.22829</v>
      </c>
      <c r="BK52" t="s">
        <v>70</v>
      </c>
      <c r="BL52">
        <v>2072</v>
      </c>
      <c r="BM52" s="4">
        <f t="shared" si="0"/>
        <v>-110910.52700686136</v>
      </c>
      <c r="BN52" s="4" cm="1">
        <f t="array" ref="BN52">SUMPRODUCT(1-$AP$3:$BI$3,AP52:BI52,B52:U52)</f>
        <v>155134.81499511114</v>
      </c>
      <c r="BP52" s="9">
        <f t="shared" si="1"/>
        <v>15.17658</v>
      </c>
      <c r="BQ52" s="9">
        <f t="shared" si="2"/>
        <v>55.074420356867627</v>
      </c>
    </row>
    <row r="53" spans="1:69" x14ac:dyDescent="0.25">
      <c r="A53">
        <v>2073</v>
      </c>
      <c r="B53">
        <v>939.09785999999997</v>
      </c>
      <c r="C53">
        <v>14.111110999999999</v>
      </c>
      <c r="D53">
        <v>6.5555554999999996</v>
      </c>
      <c r="E53">
        <v>15.111110999999999</v>
      </c>
      <c r="F53">
        <v>5.3982999999999999</v>
      </c>
      <c r="G53">
        <v>12.216799999999999</v>
      </c>
      <c r="H53">
        <v>89.843237000000002</v>
      </c>
      <c r="I53">
        <v>6672.1478999999999</v>
      </c>
      <c r="J53">
        <v>89.349000000000004</v>
      </c>
      <c r="K53">
        <v>173.87899999999999</v>
      </c>
      <c r="L53">
        <v>64.374099999999999</v>
      </c>
      <c r="M53">
        <v>14.222222</v>
      </c>
      <c r="N53">
        <v>12.777778</v>
      </c>
      <c r="O53">
        <v>15.555555999999999</v>
      </c>
      <c r="P53">
        <v>0</v>
      </c>
      <c r="Q53">
        <v>14.111110999999999</v>
      </c>
      <c r="R53">
        <v>5.5555555999999999</v>
      </c>
      <c r="S53">
        <v>3.7777778</v>
      </c>
      <c r="T53">
        <v>2.2441</v>
      </c>
      <c r="U53">
        <v>727.06232999999997</v>
      </c>
      <c r="V53">
        <v>0.24729689616130099</v>
      </c>
      <c r="W53">
        <v>0.63499999563500098</v>
      </c>
      <c r="X53">
        <v>0.29499999779500002</v>
      </c>
      <c r="Y53">
        <v>0.67999999568000102</v>
      </c>
      <c r="Z53">
        <v>1.0000000005557299</v>
      </c>
      <c r="AA53">
        <v>0.99999999975443699</v>
      </c>
      <c r="AB53">
        <v>0.34555091153314499</v>
      </c>
      <c r="AC53">
        <v>0.65209789901987802</v>
      </c>
      <c r="AD53">
        <v>0.99999999997761602</v>
      </c>
      <c r="AE53">
        <v>1.000000000023</v>
      </c>
      <c r="AF53">
        <v>0.99999999993786304</v>
      </c>
      <c r="AG53">
        <v>0.63999999064000102</v>
      </c>
      <c r="AH53">
        <v>0.57500001057500105</v>
      </c>
      <c r="AI53">
        <v>0.700000020700002</v>
      </c>
      <c r="AJ53">
        <v>0</v>
      </c>
      <c r="AK53">
        <v>0.63499999563500098</v>
      </c>
      <c r="AL53">
        <v>0.25000000225000002</v>
      </c>
      <c r="AM53">
        <v>0.17000000117</v>
      </c>
      <c r="AN53">
        <v>1.00000000031192</v>
      </c>
      <c r="AO53">
        <v>1.00000000033009</v>
      </c>
      <c r="AP53">
        <v>9.4866734000000008</v>
      </c>
      <c r="AQ53">
        <v>241.54166000000001</v>
      </c>
      <c r="AR53">
        <v>1999.5395000000001</v>
      </c>
      <c r="AS53">
        <v>1888.9150999999999</v>
      </c>
      <c r="AT53">
        <v>-51.678455999999997</v>
      </c>
      <c r="AU53">
        <v>-23.730302999999999</v>
      </c>
      <c r="AV53">
        <v>-54.463749</v>
      </c>
      <c r="AW53">
        <v>-15.178678</v>
      </c>
      <c r="AX53">
        <v>-14.221181</v>
      </c>
      <c r="AY53">
        <v>-3.7762196000000001</v>
      </c>
      <c r="AZ53">
        <v>-15.937143000000001</v>
      </c>
      <c r="BA53">
        <v>384.37558000000001</v>
      </c>
      <c r="BB53">
        <v>3164.0672</v>
      </c>
      <c r="BC53">
        <v>1666.9018000000001</v>
      </c>
      <c r="BD53">
        <v>-1914.086</v>
      </c>
      <c r="BE53">
        <v>199.45715000000001</v>
      </c>
      <c r="BF53">
        <v>2350.1860999999999</v>
      </c>
      <c r="BG53">
        <v>2387.0684999999999</v>
      </c>
      <c r="BH53">
        <v>-87.271136999999996</v>
      </c>
      <c r="BI53">
        <v>9.4866734000000008</v>
      </c>
      <c r="BJ53">
        <v>1884.2989600000001</v>
      </c>
      <c r="BK53" t="s">
        <v>70</v>
      </c>
      <c r="BL53">
        <v>2073</v>
      </c>
      <c r="BM53" s="4">
        <f t="shared" si="0"/>
        <v>-109885.50621124232</v>
      </c>
      <c r="BN53" s="4" cm="1">
        <f t="array" ref="BN53">SUMPRODUCT(1-$AP$3:$BI$3,AP53:BI53,B53:U53)</f>
        <v>157581.40994625582</v>
      </c>
      <c r="BP53" s="9">
        <f t="shared" si="1"/>
        <v>15.178678</v>
      </c>
      <c r="BQ53" s="9">
        <f t="shared" si="2"/>
        <v>56.726652967573656</v>
      </c>
    </row>
    <row r="54" spans="1:69" x14ac:dyDescent="0.25">
      <c r="A54">
        <v>2074</v>
      </c>
      <c r="B54">
        <v>939.09785999999997</v>
      </c>
      <c r="C54">
        <v>14.777778</v>
      </c>
      <c r="D54">
        <v>6.6666667000000004</v>
      </c>
      <c r="E54">
        <v>15.333333</v>
      </c>
      <c r="F54">
        <v>5.3982999999999999</v>
      </c>
      <c r="G54">
        <v>12.216799999999999</v>
      </c>
      <c r="H54">
        <v>89.843237000000002</v>
      </c>
      <c r="I54">
        <v>6629.2172</v>
      </c>
      <c r="J54">
        <v>89.349000000000004</v>
      </c>
      <c r="K54">
        <v>173.87899999999999</v>
      </c>
      <c r="L54">
        <v>64.374099999999999</v>
      </c>
      <c r="M54">
        <v>14.888889000000001</v>
      </c>
      <c r="N54">
        <v>13.111110999999999</v>
      </c>
      <c r="O54">
        <v>16.222221999999999</v>
      </c>
      <c r="P54">
        <v>0</v>
      </c>
      <c r="Q54">
        <v>14.777778</v>
      </c>
      <c r="R54">
        <v>5.5555555999999999</v>
      </c>
      <c r="S54">
        <v>3.8888889</v>
      </c>
      <c r="T54">
        <v>2.2441</v>
      </c>
      <c r="U54">
        <v>727.06232999999997</v>
      </c>
      <c r="V54">
        <v>0.24729689616130099</v>
      </c>
      <c r="W54">
        <v>0.66500001066500103</v>
      </c>
      <c r="X54">
        <v>0.30000000180000003</v>
      </c>
      <c r="Y54">
        <v>0.68999998569000198</v>
      </c>
      <c r="Z54">
        <v>1.0000000005557299</v>
      </c>
      <c r="AA54">
        <v>0.99999999975443599</v>
      </c>
      <c r="AB54">
        <v>0.34555091153314499</v>
      </c>
      <c r="AC54">
        <v>0.64790209585528502</v>
      </c>
      <c r="AD54">
        <v>0.99999999997761502</v>
      </c>
      <c r="AE54">
        <v>1.000000000023</v>
      </c>
      <c r="AF54">
        <v>0.99999999993786304</v>
      </c>
      <c r="AG54">
        <v>0.67000000567000195</v>
      </c>
      <c r="AH54">
        <v>0.58999999559000105</v>
      </c>
      <c r="AI54">
        <v>0.72999999073000199</v>
      </c>
      <c r="AJ54">
        <v>0</v>
      </c>
      <c r="AK54">
        <v>0.66500001066500103</v>
      </c>
      <c r="AL54">
        <v>0.25000000225000002</v>
      </c>
      <c r="AM54">
        <v>0.17500000067499999</v>
      </c>
      <c r="AN54">
        <v>1.00000000031192</v>
      </c>
      <c r="AO54">
        <v>1.00000000033009</v>
      </c>
      <c r="AP54">
        <v>9.4871687999999992</v>
      </c>
      <c r="AQ54">
        <v>243.85579000000001</v>
      </c>
      <c r="AR54">
        <v>1967.6007</v>
      </c>
      <c r="AS54">
        <v>1858.4213</v>
      </c>
      <c r="AT54">
        <v>-51.703378999999998</v>
      </c>
      <c r="AU54">
        <v>-23.677330999999999</v>
      </c>
      <c r="AV54">
        <v>-55.871963999999998</v>
      </c>
      <c r="AW54">
        <v>-15.17947</v>
      </c>
      <c r="AX54">
        <v>-9.6273508999999997</v>
      </c>
      <c r="AY54">
        <v>-3.7704100999999999</v>
      </c>
      <c r="AZ54">
        <v>-16.021108000000002</v>
      </c>
      <c r="BA54">
        <v>388.23865000000001</v>
      </c>
      <c r="BB54">
        <v>3142.5500999999999</v>
      </c>
      <c r="BC54">
        <v>1679.3927000000001</v>
      </c>
      <c r="BD54">
        <v>-1914.546</v>
      </c>
      <c r="BE54">
        <v>201.36393000000001</v>
      </c>
      <c r="BF54">
        <v>2292.4207000000001</v>
      </c>
      <c r="BG54">
        <v>2328.2588000000001</v>
      </c>
      <c r="BH54">
        <v>-87.238958999999994</v>
      </c>
      <c r="BI54">
        <v>9.4871687999999992</v>
      </c>
      <c r="BJ54">
        <v>1877.2268899999999</v>
      </c>
      <c r="BK54" t="s">
        <v>70</v>
      </c>
      <c r="BL54">
        <v>2074</v>
      </c>
      <c r="BM54" s="4">
        <f t="shared" si="0"/>
        <v>-108958.99995214467</v>
      </c>
      <c r="BN54" s="4" cm="1">
        <f t="array" ref="BN54">SUMPRODUCT(1-$AP$3:$BI$3,AP54:BI54,B54:U54)</f>
        <v>160015.88888172043</v>
      </c>
      <c r="BP54" s="9">
        <f t="shared" si="1"/>
        <v>15.17947</v>
      </c>
      <c r="BQ54" s="9">
        <f t="shared" si="2"/>
        <v>58.428452556600867</v>
      </c>
    </row>
    <row r="55" spans="1:69" x14ac:dyDescent="0.25">
      <c r="A55">
        <v>2075</v>
      </c>
      <c r="B55">
        <v>939.09785999999997</v>
      </c>
      <c r="C55">
        <v>15.444444000000001</v>
      </c>
      <c r="D55">
        <v>6.7777778</v>
      </c>
      <c r="E55">
        <v>15.555555999999999</v>
      </c>
      <c r="F55">
        <v>5.3982999999999999</v>
      </c>
      <c r="G55">
        <v>12.216799999999999</v>
      </c>
      <c r="H55">
        <v>85.265202000000002</v>
      </c>
      <c r="I55">
        <v>6532.6230999999998</v>
      </c>
      <c r="J55">
        <v>89.349000000000004</v>
      </c>
      <c r="K55">
        <v>173.87899999999999</v>
      </c>
      <c r="L55">
        <v>64.374099999999999</v>
      </c>
      <c r="M55">
        <v>15.555555999999999</v>
      </c>
      <c r="N55">
        <v>13.444444000000001</v>
      </c>
      <c r="O55">
        <v>17</v>
      </c>
      <c r="P55">
        <v>0</v>
      </c>
      <c r="Q55">
        <v>15.444444000000001</v>
      </c>
      <c r="R55">
        <v>5.5555555999999999</v>
      </c>
      <c r="S55">
        <v>3.8888889</v>
      </c>
      <c r="T55">
        <v>2.2441</v>
      </c>
      <c r="U55">
        <v>727.06232999999997</v>
      </c>
      <c r="V55">
        <v>0.24729689616130099</v>
      </c>
      <c r="W55">
        <v>0.69499998069500202</v>
      </c>
      <c r="X55">
        <v>0.30500000130499999</v>
      </c>
      <c r="Y55">
        <v>0.700000020700002</v>
      </c>
      <c r="Z55">
        <v>1.0000000005557299</v>
      </c>
      <c r="AA55">
        <v>0.99999999975443599</v>
      </c>
      <c r="AB55">
        <v>0.327943084610339</v>
      </c>
      <c r="AC55">
        <v>0.63846153629159197</v>
      </c>
      <c r="AD55">
        <v>0.99999999997761502</v>
      </c>
      <c r="AE55">
        <v>1.000000000023</v>
      </c>
      <c r="AF55">
        <v>0.99999999993786304</v>
      </c>
      <c r="AG55">
        <v>0.700000020700002</v>
      </c>
      <c r="AH55">
        <v>0.60499998060500104</v>
      </c>
      <c r="AI55">
        <v>0.76500000076500196</v>
      </c>
      <c r="AJ55">
        <v>0</v>
      </c>
      <c r="AK55">
        <v>0.69499998069500202</v>
      </c>
      <c r="AL55">
        <v>0.25000000225000002</v>
      </c>
      <c r="AM55">
        <v>0.17500000067499999</v>
      </c>
      <c r="AN55">
        <v>1.00000000031192</v>
      </c>
      <c r="AO55">
        <v>1.00000000033009</v>
      </c>
      <c r="AP55">
        <v>9.6783538</v>
      </c>
      <c r="AQ55">
        <v>246.30855</v>
      </c>
      <c r="AR55">
        <v>1935.078</v>
      </c>
      <c r="AS55">
        <v>1827.3827000000001</v>
      </c>
      <c r="AT55">
        <v>-28.034230999999998</v>
      </c>
      <c r="AU55">
        <v>-18.294629</v>
      </c>
      <c r="AV55">
        <v>-57.285376999999997</v>
      </c>
      <c r="AW55">
        <v>-15.485366000000001</v>
      </c>
      <c r="AX55">
        <v>-9.7032889999999998</v>
      </c>
      <c r="AY55">
        <v>-3.7728271000000002</v>
      </c>
      <c r="AZ55">
        <v>-15.903638000000001</v>
      </c>
      <c r="BA55">
        <v>392.30520999999999</v>
      </c>
      <c r="BB55">
        <v>3119.7714000000001</v>
      </c>
      <c r="BC55">
        <v>1690.8704</v>
      </c>
      <c r="BD55">
        <v>-1923.1271999999999</v>
      </c>
      <c r="BE55">
        <v>203.38534000000001</v>
      </c>
      <c r="BF55">
        <v>2234.694</v>
      </c>
      <c r="BG55">
        <v>2269.5194999999999</v>
      </c>
      <c r="BH55">
        <v>-77.132796999999997</v>
      </c>
      <c r="BI55">
        <v>9.6783538</v>
      </c>
      <c r="BJ55">
        <v>1868.8652</v>
      </c>
      <c r="BK55" t="s">
        <v>70</v>
      </c>
      <c r="BL55">
        <v>2075</v>
      </c>
      <c r="BM55" s="4">
        <f t="shared" si="0"/>
        <v>-109139.21856278565</v>
      </c>
      <c r="BN55" s="4" cm="1">
        <f t="array" ref="BN55">SUMPRODUCT(1-$AP$3:$BI$3,AP55:BI55,B55:U55)</f>
        <v>162644.2328417103</v>
      </c>
      <c r="BP55" s="9">
        <f t="shared" si="1"/>
        <v>15.485366000000001</v>
      </c>
      <c r="BQ55" s="9">
        <f t="shared" si="2"/>
        <v>60.181306133298897</v>
      </c>
    </row>
    <row r="56" spans="1:69" x14ac:dyDescent="0.25">
      <c r="A56">
        <v>2076</v>
      </c>
      <c r="B56">
        <v>1021.1613</v>
      </c>
      <c r="C56">
        <v>16.222221999999999</v>
      </c>
      <c r="D56">
        <v>6.8888889000000004</v>
      </c>
      <c r="E56">
        <v>15.777778</v>
      </c>
      <c r="F56">
        <v>5.3982999999999999</v>
      </c>
      <c r="G56">
        <v>12.216799999999999</v>
      </c>
      <c r="H56">
        <v>85.265202000000002</v>
      </c>
      <c r="I56">
        <v>6482.5373</v>
      </c>
      <c r="J56">
        <v>89.349000000000004</v>
      </c>
      <c r="K56">
        <v>173.87899999999999</v>
      </c>
      <c r="L56">
        <v>64.374099999999999</v>
      </c>
      <c r="M56">
        <v>16.333333</v>
      </c>
      <c r="N56">
        <v>13.777778</v>
      </c>
      <c r="O56">
        <v>17.666667</v>
      </c>
      <c r="P56">
        <v>0</v>
      </c>
      <c r="Q56">
        <v>16.222221999999999</v>
      </c>
      <c r="R56">
        <v>5.6666667000000004</v>
      </c>
      <c r="S56">
        <v>3.8888889</v>
      </c>
      <c r="T56">
        <v>2.2441</v>
      </c>
      <c r="U56">
        <v>727.06232999999997</v>
      </c>
      <c r="V56">
        <v>0.26890703378883202</v>
      </c>
      <c r="W56">
        <v>0.72999999073000199</v>
      </c>
      <c r="X56">
        <v>0.31000000081000001</v>
      </c>
      <c r="Y56">
        <v>0.71000001071000196</v>
      </c>
      <c r="Z56">
        <v>1.0000000005557299</v>
      </c>
      <c r="AA56">
        <v>0.99999999975443599</v>
      </c>
      <c r="AB56">
        <v>0.327943084610339</v>
      </c>
      <c r="AC56">
        <v>0.63356643422847203</v>
      </c>
      <c r="AD56">
        <v>0.99999999997761602</v>
      </c>
      <c r="AE56">
        <v>1.000000000023</v>
      </c>
      <c r="AF56">
        <v>0.99999999993786304</v>
      </c>
      <c r="AG56">
        <v>0.73499998573500203</v>
      </c>
      <c r="AH56">
        <v>0.62000001062000099</v>
      </c>
      <c r="AI56">
        <v>0.79500001579500201</v>
      </c>
      <c r="AJ56">
        <v>0</v>
      </c>
      <c r="AK56">
        <v>0.72999999073000199</v>
      </c>
      <c r="AL56">
        <v>0.25500000175499998</v>
      </c>
      <c r="AM56">
        <v>0.17500000067499999</v>
      </c>
      <c r="AN56">
        <v>1.00000000031192</v>
      </c>
      <c r="AO56">
        <v>1.00000000033009</v>
      </c>
      <c r="AP56">
        <v>9.7807408999999996</v>
      </c>
      <c r="AQ56">
        <v>248.88158999999999</v>
      </c>
      <c r="AR56">
        <v>1901.9703</v>
      </c>
      <c r="AS56">
        <v>1795.8016</v>
      </c>
      <c r="AT56">
        <v>-51.721511</v>
      </c>
      <c r="AU56">
        <v>-23.705511000000001</v>
      </c>
      <c r="AV56">
        <v>-59.090178000000002</v>
      </c>
      <c r="AW56">
        <v>-15.649186</v>
      </c>
      <c r="AX56">
        <v>-14.108084</v>
      </c>
      <c r="AY56">
        <v>-4.2952573000000003</v>
      </c>
      <c r="AZ56">
        <v>-21.011977999999999</v>
      </c>
      <c r="BA56">
        <v>396.51398</v>
      </c>
      <c r="BB56">
        <v>3096.0605999999998</v>
      </c>
      <c r="BC56">
        <v>1701.3137999999999</v>
      </c>
      <c r="BD56">
        <v>-1931.633</v>
      </c>
      <c r="BE56">
        <v>205.50745000000001</v>
      </c>
      <c r="BF56">
        <v>2176.9812999999999</v>
      </c>
      <c r="BG56">
        <v>2210.8256000000001</v>
      </c>
      <c r="BH56">
        <v>-87.106272000000004</v>
      </c>
      <c r="BI56">
        <v>9.7807408999999996</v>
      </c>
      <c r="BJ56">
        <v>1859.39177</v>
      </c>
      <c r="BK56" t="s">
        <v>70</v>
      </c>
      <c r="BL56">
        <v>2076</v>
      </c>
      <c r="BM56" s="4">
        <f t="shared" si="0"/>
        <v>-110609.08224198758</v>
      </c>
      <c r="BN56" s="4" cm="1">
        <f t="array" ref="BN56">SUMPRODUCT(1-$AP$3:$BI$3,AP56:BI56,B56:U56)</f>
        <v>166030.0007440341</v>
      </c>
      <c r="BP56" s="9">
        <f t="shared" si="1"/>
        <v>15.649186</v>
      </c>
      <c r="BQ56" s="9">
        <f t="shared" si="2"/>
        <v>61.986745317297867</v>
      </c>
    </row>
    <row r="57" spans="1:69" x14ac:dyDescent="0.25">
      <c r="A57">
        <v>2077</v>
      </c>
      <c r="B57">
        <v>1021.1613</v>
      </c>
      <c r="C57">
        <v>17</v>
      </c>
      <c r="D57">
        <v>7</v>
      </c>
      <c r="E57">
        <v>16</v>
      </c>
      <c r="F57">
        <v>5.3982999999999999</v>
      </c>
      <c r="G57">
        <v>12.216799999999999</v>
      </c>
      <c r="H57">
        <v>81.109521000000001</v>
      </c>
      <c r="I57">
        <v>6432.4515000000001</v>
      </c>
      <c r="J57">
        <v>89.349000000000004</v>
      </c>
      <c r="K57">
        <v>173.87899999999999</v>
      </c>
      <c r="L57">
        <v>64.374099999999999</v>
      </c>
      <c r="M57">
        <v>17</v>
      </c>
      <c r="N57">
        <v>14.111110999999999</v>
      </c>
      <c r="O57">
        <v>18.444444000000001</v>
      </c>
      <c r="P57">
        <v>0</v>
      </c>
      <c r="Q57">
        <v>16.888888999999999</v>
      </c>
      <c r="R57">
        <v>5.6666667000000004</v>
      </c>
      <c r="S57">
        <v>3.8888889</v>
      </c>
      <c r="T57">
        <v>2.2441</v>
      </c>
      <c r="U57">
        <v>727.06232999999997</v>
      </c>
      <c r="V57">
        <v>0.26890703378883202</v>
      </c>
      <c r="W57">
        <v>0.76500000076500196</v>
      </c>
      <c r="X57">
        <v>0.31500000031499997</v>
      </c>
      <c r="Y57">
        <v>0.72000000072000203</v>
      </c>
      <c r="Z57">
        <v>1.0000000005557299</v>
      </c>
      <c r="AA57">
        <v>0.99999999975443599</v>
      </c>
      <c r="AB57">
        <v>0.31195969614904601</v>
      </c>
      <c r="AC57">
        <v>0.62867133216535198</v>
      </c>
      <c r="AD57">
        <v>0.99999999997761502</v>
      </c>
      <c r="AE57">
        <v>1.000000000023</v>
      </c>
      <c r="AF57">
        <v>0.99999999993786304</v>
      </c>
      <c r="AG57">
        <v>0.76500000076500196</v>
      </c>
      <c r="AH57">
        <v>0.63499999563500098</v>
      </c>
      <c r="AI57">
        <v>0.82999998083000204</v>
      </c>
      <c r="AJ57">
        <v>0</v>
      </c>
      <c r="AK57">
        <v>0.76000000576000204</v>
      </c>
      <c r="AL57">
        <v>0.25500000175499998</v>
      </c>
      <c r="AM57">
        <v>0.17500000067499999</v>
      </c>
      <c r="AN57">
        <v>1.00000000031192</v>
      </c>
      <c r="AO57">
        <v>1.00000000033009</v>
      </c>
      <c r="AP57">
        <v>9.8081499999999995</v>
      </c>
      <c r="AQ57">
        <v>251.40161000000001</v>
      </c>
      <c r="AR57">
        <v>1868.4384</v>
      </c>
      <c r="AS57">
        <v>1763.9374</v>
      </c>
      <c r="AT57">
        <v>-51.753444000000002</v>
      </c>
      <c r="AU57">
        <v>-23.681422000000001</v>
      </c>
      <c r="AV57">
        <v>-60.699793999999997</v>
      </c>
      <c r="AW57">
        <v>-15.69304</v>
      </c>
      <c r="AX57">
        <v>-14.231237999999999</v>
      </c>
      <c r="AY57">
        <v>-4.2956978000000001</v>
      </c>
      <c r="AZ57">
        <v>-21.02675</v>
      </c>
      <c r="BA57">
        <v>400.55416000000002</v>
      </c>
      <c r="BB57">
        <v>3071.2046999999998</v>
      </c>
      <c r="BC57">
        <v>1720.3605</v>
      </c>
      <c r="BD57">
        <v>-1932.1536000000001</v>
      </c>
      <c r="BE57">
        <v>207.58772999999999</v>
      </c>
      <c r="BF57">
        <v>2119.6759000000002</v>
      </c>
      <c r="BG57">
        <v>2152.5632999999998</v>
      </c>
      <c r="BH57">
        <v>-87.065849</v>
      </c>
      <c r="BI57">
        <v>9.8081499999999995</v>
      </c>
      <c r="BJ57">
        <v>1848.44036999999</v>
      </c>
      <c r="BK57" t="s">
        <v>70</v>
      </c>
      <c r="BL57">
        <v>2077</v>
      </c>
      <c r="BM57" s="4">
        <f t="shared" si="0"/>
        <v>-110004.18281747757</v>
      </c>
      <c r="BN57" s="4" cm="1">
        <f t="array" ref="BN57">SUMPRODUCT(1-$AP$3:$BI$3,AP57:BI57,B57:U57)</f>
        <v>168489.86070504008</v>
      </c>
      <c r="BP57" s="9">
        <f t="shared" si="1"/>
        <v>15.69304</v>
      </c>
      <c r="BQ57" s="9">
        <f t="shared" si="2"/>
        <v>63.846347676816805</v>
      </c>
    </row>
    <row r="58" spans="1:69" x14ac:dyDescent="0.25">
      <c r="A58">
        <v>2078</v>
      </c>
      <c r="B58">
        <v>1021.1613</v>
      </c>
      <c r="C58">
        <v>17.777778000000001</v>
      </c>
      <c r="D58">
        <v>7.1111110999999996</v>
      </c>
      <c r="E58">
        <v>16.222221999999999</v>
      </c>
      <c r="F58">
        <v>5.3982999999999999</v>
      </c>
      <c r="G58">
        <v>12.216799999999999</v>
      </c>
      <c r="H58">
        <v>77.32002</v>
      </c>
      <c r="I58">
        <v>6382.3656000000001</v>
      </c>
      <c r="J58">
        <v>89.349000000000004</v>
      </c>
      <c r="K58">
        <v>173.87899999999999</v>
      </c>
      <c r="L58">
        <v>64.374099999999999</v>
      </c>
      <c r="M58">
        <v>17.888888999999999</v>
      </c>
      <c r="N58">
        <v>14.555555999999999</v>
      </c>
      <c r="O58">
        <v>19.333333</v>
      </c>
      <c r="P58">
        <v>0</v>
      </c>
      <c r="Q58">
        <v>17.777778000000001</v>
      </c>
      <c r="R58">
        <v>5.6666667000000004</v>
      </c>
      <c r="S58">
        <v>3.8888889</v>
      </c>
      <c r="T58">
        <v>2.2441</v>
      </c>
      <c r="U58">
        <v>727.06232999999997</v>
      </c>
      <c r="V58">
        <v>0.26890703378883202</v>
      </c>
      <c r="W58">
        <v>0.80000001080000205</v>
      </c>
      <c r="X58">
        <v>0.31999999981999999</v>
      </c>
      <c r="Y58">
        <v>0.72999999073000199</v>
      </c>
      <c r="Z58">
        <v>1.0000000005557299</v>
      </c>
      <c r="AA58">
        <v>0.99999999975443599</v>
      </c>
      <c r="AB58">
        <v>0.29738469230311698</v>
      </c>
      <c r="AC58">
        <v>0.62377622032879998</v>
      </c>
      <c r="AD58">
        <v>0.99999999997761502</v>
      </c>
      <c r="AE58">
        <v>1.000000000023</v>
      </c>
      <c r="AF58">
        <v>0.99999999993786304</v>
      </c>
      <c r="AG58">
        <v>0.80500000580500197</v>
      </c>
      <c r="AH58">
        <v>0.65500002065500096</v>
      </c>
      <c r="AI58">
        <v>0.86999998587000205</v>
      </c>
      <c r="AJ58">
        <v>0</v>
      </c>
      <c r="AK58">
        <v>0.80000001080000205</v>
      </c>
      <c r="AL58">
        <v>0.25500000175499998</v>
      </c>
      <c r="AM58">
        <v>0.17500000067499999</v>
      </c>
      <c r="AN58">
        <v>1.00000000031192</v>
      </c>
      <c r="AO58">
        <v>1.00000000033009</v>
      </c>
      <c r="AP58">
        <v>9.8870611000000004</v>
      </c>
      <c r="AQ58">
        <v>254.16489999999999</v>
      </c>
      <c r="AR58">
        <v>1834.5927999999999</v>
      </c>
      <c r="AS58">
        <v>1731.8194000000001</v>
      </c>
      <c r="AT58">
        <v>-28.058487</v>
      </c>
      <c r="AU58">
        <v>-18.307898000000002</v>
      </c>
      <c r="AV58">
        <v>-62.309843000000001</v>
      </c>
      <c r="AW58">
        <v>-15.819298</v>
      </c>
      <c r="AX58">
        <v>-9.6663618000000007</v>
      </c>
      <c r="AY58">
        <v>-3.7765171999999998</v>
      </c>
      <c r="AZ58">
        <v>-16.040331999999999</v>
      </c>
      <c r="BA58">
        <v>405.00051999999999</v>
      </c>
      <c r="BB58">
        <v>3045.1662999999999</v>
      </c>
      <c r="BC58">
        <v>1738.9958999999999</v>
      </c>
      <c r="BD58">
        <v>-1932.6449</v>
      </c>
      <c r="BE58">
        <v>209.86842999999999</v>
      </c>
      <c r="BF58">
        <v>2063.0295000000001</v>
      </c>
      <c r="BG58">
        <v>2094.9479000000001</v>
      </c>
      <c r="BH58">
        <v>-77.256080999999995</v>
      </c>
      <c r="BI58">
        <v>9.8870611000000004</v>
      </c>
      <c r="BJ58">
        <v>1836.63695999999</v>
      </c>
      <c r="BK58" t="s">
        <v>70</v>
      </c>
      <c r="BL58">
        <v>2078</v>
      </c>
      <c r="BM58" s="4">
        <f t="shared" si="0"/>
        <v>-108883.76283922448</v>
      </c>
      <c r="BN58" s="4" cm="1">
        <f t="array" ref="BN58">SUMPRODUCT(1-$AP$3:$BI$3,AP58:BI58,B58:U58)</f>
        <v>171701.43234605712</v>
      </c>
      <c r="BP58" s="9">
        <f t="shared" si="1"/>
        <v>15.819298</v>
      </c>
      <c r="BQ58" s="9">
        <f t="shared" si="2"/>
        <v>65.761738107121317</v>
      </c>
    </row>
    <row r="59" spans="1:69" x14ac:dyDescent="0.25">
      <c r="A59">
        <v>2079</v>
      </c>
      <c r="B59">
        <v>1021.1613</v>
      </c>
      <c r="C59">
        <v>18.555555999999999</v>
      </c>
      <c r="D59">
        <v>7.2222222</v>
      </c>
      <c r="E59">
        <v>16.444444000000001</v>
      </c>
      <c r="F59">
        <v>5.3982999999999999</v>
      </c>
      <c r="G59">
        <v>12.216799999999999</v>
      </c>
      <c r="H59">
        <v>77.32002</v>
      </c>
      <c r="I59">
        <v>6282.1940000000004</v>
      </c>
      <c r="J59">
        <v>89.349000000000004</v>
      </c>
      <c r="K59">
        <v>173.87899999999999</v>
      </c>
      <c r="L59">
        <v>64.374099999999999</v>
      </c>
      <c r="M59">
        <v>18.666667</v>
      </c>
      <c r="N59">
        <v>14.888889000000001</v>
      </c>
      <c r="O59">
        <v>20.222221999999999</v>
      </c>
      <c r="P59">
        <v>0</v>
      </c>
      <c r="Q59">
        <v>18.555555999999999</v>
      </c>
      <c r="R59">
        <v>5.6666667000000004</v>
      </c>
      <c r="S59">
        <v>3.8888889</v>
      </c>
      <c r="T59">
        <v>2.2441</v>
      </c>
      <c r="U59">
        <v>727.06232999999997</v>
      </c>
      <c r="V59">
        <v>0.26890703378883202</v>
      </c>
      <c r="W59">
        <v>0.83500002083500202</v>
      </c>
      <c r="X59">
        <v>0.32499999932500001</v>
      </c>
      <c r="Y59">
        <v>0.73999998074000195</v>
      </c>
      <c r="Z59">
        <v>1.0000000005557299</v>
      </c>
      <c r="AA59">
        <v>0.99999999975443599</v>
      </c>
      <c r="AB59">
        <v>0.29738469230311698</v>
      </c>
      <c r="AC59">
        <v>0.61398601620256199</v>
      </c>
      <c r="AD59">
        <v>0.99999999997761602</v>
      </c>
      <c r="AE59">
        <v>1.000000000023</v>
      </c>
      <c r="AF59">
        <v>0.99999999993786204</v>
      </c>
      <c r="AG59">
        <v>0.84000001584000195</v>
      </c>
      <c r="AH59">
        <v>0.67000000567000195</v>
      </c>
      <c r="AI59">
        <v>0.90999999091000205</v>
      </c>
      <c r="AJ59">
        <v>0</v>
      </c>
      <c r="AK59">
        <v>0.83500002083500202</v>
      </c>
      <c r="AL59">
        <v>0.25500000175499998</v>
      </c>
      <c r="AM59">
        <v>0.17500000067499999</v>
      </c>
      <c r="AN59">
        <v>1.00000000031192</v>
      </c>
      <c r="AO59">
        <v>1.00000000033009</v>
      </c>
      <c r="AP59">
        <v>9.9004905000000001</v>
      </c>
      <c r="AQ59">
        <v>257.2955</v>
      </c>
      <c r="AR59">
        <v>1800.3957</v>
      </c>
      <c r="AS59">
        <v>1699.3484000000001</v>
      </c>
      <c r="AT59">
        <v>-51.675617000000003</v>
      </c>
      <c r="AU59">
        <v>-23.718841000000001</v>
      </c>
      <c r="AV59">
        <v>-64.317954</v>
      </c>
      <c r="AW59">
        <v>-15.840785</v>
      </c>
      <c r="AX59">
        <v>-14.242513000000001</v>
      </c>
      <c r="AY59">
        <v>-4.2989724000000002</v>
      </c>
      <c r="AZ59">
        <v>-21.047892000000001</v>
      </c>
      <c r="BA59">
        <v>410.09741000000002</v>
      </c>
      <c r="BB59">
        <v>3017.8152</v>
      </c>
      <c r="BC59">
        <v>1757.2563</v>
      </c>
      <c r="BD59">
        <v>-1941.1757</v>
      </c>
      <c r="BE59">
        <v>212.45088999999999</v>
      </c>
      <c r="BF59">
        <v>2006.9375</v>
      </c>
      <c r="BG59">
        <v>2037.9050999999999</v>
      </c>
      <c r="BH59">
        <v>-86.978373000000005</v>
      </c>
      <c r="BI59">
        <v>9.9004905000000001</v>
      </c>
      <c r="BJ59">
        <v>1823.82076999999</v>
      </c>
      <c r="BK59" t="s">
        <v>70</v>
      </c>
      <c r="BL59">
        <v>2079</v>
      </c>
      <c r="BM59" s="4">
        <f t="shared" si="0"/>
        <v>-108626.86137913211</v>
      </c>
      <c r="BN59" s="4" cm="1">
        <f t="array" ref="BN59">SUMPRODUCT(1-$AP$3:$BI$3,AP59:BI59,B59:U59)</f>
        <v>174392.90103746604</v>
      </c>
      <c r="BP59" s="9">
        <f t="shared" si="1"/>
        <v>15.840785</v>
      </c>
      <c r="BQ59" s="9">
        <f t="shared" si="2"/>
        <v>67.734590250334961</v>
      </c>
    </row>
    <row r="60" spans="1:69" x14ac:dyDescent="0.25">
      <c r="A60">
        <v>2080</v>
      </c>
      <c r="B60">
        <v>1102.184</v>
      </c>
      <c r="C60">
        <v>19.555555999999999</v>
      </c>
      <c r="D60">
        <v>7.3333332999999996</v>
      </c>
      <c r="E60">
        <v>16.555555999999999</v>
      </c>
      <c r="F60">
        <v>5.3982999999999999</v>
      </c>
      <c r="G60">
        <v>12.216799999999999</v>
      </c>
      <c r="H60">
        <v>73.850061999999994</v>
      </c>
      <c r="I60">
        <v>6228.5306</v>
      </c>
      <c r="J60">
        <v>89.349000000000004</v>
      </c>
      <c r="K60">
        <v>173.87899999999999</v>
      </c>
      <c r="L60">
        <v>64.374099999999999</v>
      </c>
      <c r="M60">
        <v>19.666667</v>
      </c>
      <c r="N60">
        <v>15.222222</v>
      </c>
      <c r="O60">
        <v>21.111111000000001</v>
      </c>
      <c r="P60">
        <v>0</v>
      </c>
      <c r="Q60">
        <v>19.555555999999999</v>
      </c>
      <c r="R60">
        <v>5.6666667000000004</v>
      </c>
      <c r="S60">
        <v>4</v>
      </c>
      <c r="T60">
        <v>2.2441</v>
      </c>
      <c r="U60">
        <v>727.06232999999997</v>
      </c>
      <c r="V60">
        <v>0.290243108634757</v>
      </c>
      <c r="W60">
        <v>0.88000002088000195</v>
      </c>
      <c r="X60">
        <v>0.32999999882999997</v>
      </c>
      <c r="Y60">
        <v>0.74500002074500205</v>
      </c>
      <c r="Z60">
        <v>1.0000000005557299</v>
      </c>
      <c r="AA60">
        <v>0.99999999975443599</v>
      </c>
      <c r="AB60">
        <v>0.28403869999562997</v>
      </c>
      <c r="AC60">
        <v>0.60874125980346105</v>
      </c>
      <c r="AD60">
        <v>0.99999999997761502</v>
      </c>
      <c r="AE60">
        <v>1.000000000023</v>
      </c>
      <c r="AF60">
        <v>0.99999999993786304</v>
      </c>
      <c r="AG60">
        <v>0.88500001588500199</v>
      </c>
      <c r="AH60">
        <v>0.68499999068500195</v>
      </c>
      <c r="AI60">
        <v>0.94999999595000195</v>
      </c>
      <c r="AJ60">
        <v>0</v>
      </c>
      <c r="AK60">
        <v>0.88000002088000195</v>
      </c>
      <c r="AL60">
        <v>0.25500000175499998</v>
      </c>
      <c r="AM60">
        <v>0.18000000018000001</v>
      </c>
      <c r="AN60">
        <v>1.00000000031192</v>
      </c>
      <c r="AO60">
        <v>1.00000000033009</v>
      </c>
      <c r="AP60">
        <v>10.036783</v>
      </c>
      <c r="AQ60">
        <v>260.58334000000002</v>
      </c>
      <c r="AR60">
        <v>1765.7778000000001</v>
      </c>
      <c r="AS60">
        <v>1666.519</v>
      </c>
      <c r="AT60">
        <v>-27.921934</v>
      </c>
      <c r="AU60">
        <v>-18.281174</v>
      </c>
      <c r="AV60">
        <v>-65.927689000000001</v>
      </c>
      <c r="AW60">
        <v>-16.058852999999999</v>
      </c>
      <c r="AX60">
        <v>-9.7018167999999996</v>
      </c>
      <c r="AY60">
        <v>-4.2983567999999996</v>
      </c>
      <c r="AZ60">
        <v>-15.978997</v>
      </c>
      <c r="BA60">
        <v>415.48356999999999</v>
      </c>
      <c r="BB60">
        <v>2989.2370000000001</v>
      </c>
      <c r="BC60">
        <v>1775.1113</v>
      </c>
      <c r="BD60">
        <v>-1933.6288</v>
      </c>
      <c r="BE60">
        <v>215.16220000000001</v>
      </c>
      <c r="BF60">
        <v>1951.3118999999999</v>
      </c>
      <c r="BG60">
        <v>1981.3983000000001</v>
      </c>
      <c r="BH60">
        <v>-77.096457000000001</v>
      </c>
      <c r="BI60">
        <v>10.036783</v>
      </c>
      <c r="BJ60">
        <v>1809.8656599999999</v>
      </c>
      <c r="BK60" t="s">
        <v>70</v>
      </c>
      <c r="BL60">
        <v>2080</v>
      </c>
      <c r="BM60" s="4">
        <f t="shared" si="0"/>
        <v>-108081.7769756257</v>
      </c>
      <c r="BN60" s="4" cm="1">
        <f t="array" ref="BN60">SUMPRODUCT(1-$AP$3:$BI$3,AP60:BI60,B60:U60)</f>
        <v>178334.00808415457</v>
      </c>
      <c r="BP60" s="9">
        <f t="shared" si="1"/>
        <v>16.058852999999999</v>
      </c>
      <c r="BQ60" s="9">
        <f t="shared" si="2"/>
        <v>69.766627957845017</v>
      </c>
    </row>
    <row r="61" spans="1:69" x14ac:dyDescent="0.25">
      <c r="A61">
        <v>2081</v>
      </c>
      <c r="B61">
        <v>1102.184</v>
      </c>
      <c r="C61">
        <v>20.444444000000001</v>
      </c>
      <c r="D61">
        <v>7.4444444000000001</v>
      </c>
      <c r="E61">
        <v>16.777778000000001</v>
      </c>
      <c r="F61">
        <v>5.3982999999999999</v>
      </c>
      <c r="G61">
        <v>12.216799999999999</v>
      </c>
      <c r="H61">
        <v>70.660608999999994</v>
      </c>
      <c r="I61">
        <v>6128.3589000000002</v>
      </c>
      <c r="J61">
        <v>89.349000000000004</v>
      </c>
      <c r="K61">
        <v>173.87899999999999</v>
      </c>
      <c r="L61">
        <v>64.374099999999999</v>
      </c>
      <c r="M61">
        <v>20.555555999999999</v>
      </c>
      <c r="N61">
        <v>15.555555999999999</v>
      </c>
      <c r="O61">
        <v>22.111111000000001</v>
      </c>
      <c r="P61">
        <v>0</v>
      </c>
      <c r="Q61">
        <v>20.444444000000001</v>
      </c>
      <c r="R61">
        <v>5.6666667000000004</v>
      </c>
      <c r="S61">
        <v>4</v>
      </c>
      <c r="T61">
        <v>2.2441</v>
      </c>
      <c r="U61">
        <v>727.06232999999997</v>
      </c>
      <c r="V61">
        <v>0.290243108634757</v>
      </c>
      <c r="W61">
        <v>0.91999998092000201</v>
      </c>
      <c r="X61">
        <v>0.33499999833499999</v>
      </c>
      <c r="Y61">
        <v>0.755000010755002</v>
      </c>
      <c r="Z61">
        <v>1.0000000005557299</v>
      </c>
      <c r="AA61">
        <v>0.99999999975443699</v>
      </c>
      <c r="AB61">
        <v>0.27177157307274202</v>
      </c>
      <c r="AC61">
        <v>0.59895104590379</v>
      </c>
      <c r="AD61">
        <v>0.99999999997761502</v>
      </c>
      <c r="AE61">
        <v>1.000000000023</v>
      </c>
      <c r="AF61">
        <v>0.99999999993786304</v>
      </c>
      <c r="AG61">
        <v>0.925000020925002</v>
      </c>
      <c r="AH61">
        <v>0.700000020700002</v>
      </c>
      <c r="AI61">
        <v>0.994999995995002</v>
      </c>
      <c r="AJ61">
        <v>0</v>
      </c>
      <c r="AK61">
        <v>0.91999998092000201</v>
      </c>
      <c r="AL61">
        <v>0.25500000175499998</v>
      </c>
      <c r="AM61">
        <v>0.18000000018000001</v>
      </c>
      <c r="AN61">
        <v>1.00000000031192</v>
      </c>
      <c r="AO61">
        <v>1.00000000033009</v>
      </c>
      <c r="AP61">
        <v>10.196728999999999</v>
      </c>
      <c r="AQ61">
        <v>263.89663000000002</v>
      </c>
      <c r="AR61">
        <v>1730.7338999999999</v>
      </c>
      <c r="AS61">
        <v>1633.3112000000001</v>
      </c>
      <c r="AT61">
        <v>-28.015412000000001</v>
      </c>
      <c r="AU61">
        <v>-18.275945</v>
      </c>
      <c r="AV61">
        <v>-68.137333999999996</v>
      </c>
      <c r="AW61">
        <v>-16.314765999999999</v>
      </c>
      <c r="AX61">
        <v>-14.272432999999999</v>
      </c>
      <c r="AY61">
        <v>-4.2984165000000001</v>
      </c>
      <c r="AZ61">
        <v>-15.942722</v>
      </c>
      <c r="BA61">
        <v>420.86090000000002</v>
      </c>
      <c r="BB61">
        <v>2959.6194999999998</v>
      </c>
      <c r="BC61">
        <v>1792.6437000000001</v>
      </c>
      <c r="BD61">
        <v>-1942.2819999999999</v>
      </c>
      <c r="BE61">
        <v>217.89579000000001</v>
      </c>
      <c r="BF61">
        <v>1896.2944</v>
      </c>
      <c r="BG61">
        <v>1925.4423999999999</v>
      </c>
      <c r="BH61">
        <v>-77.126392999999993</v>
      </c>
      <c r="BI61">
        <v>10.196728999999999</v>
      </c>
      <c r="BJ61">
        <v>1794.3836699999999</v>
      </c>
      <c r="BK61" t="s">
        <v>70</v>
      </c>
      <c r="BL61">
        <v>2081</v>
      </c>
      <c r="BM61" s="4">
        <f t="shared" si="0"/>
        <v>-108393.8857946214</v>
      </c>
      <c r="BN61" s="4" cm="1">
        <f t="array" ref="BN61">SUMPRODUCT(1-$AP$3:$BI$3,AP61:BI61,B61:U61)</f>
        <v>181564.33069295736</v>
      </c>
      <c r="BP61" s="9">
        <f t="shared" si="1"/>
        <v>16.314765999999999</v>
      </c>
      <c r="BQ61" s="9">
        <f t="shared" si="2"/>
        <v>71.859626796580372</v>
      </c>
    </row>
    <row r="62" spans="1:69" x14ac:dyDescent="0.25">
      <c r="A62">
        <v>2082</v>
      </c>
      <c r="B62">
        <v>1102.184</v>
      </c>
      <c r="C62">
        <v>21.444444000000001</v>
      </c>
      <c r="D62">
        <v>7.5555554999999996</v>
      </c>
      <c r="E62">
        <v>17</v>
      </c>
      <c r="F62">
        <v>5.3982999999999999</v>
      </c>
      <c r="G62">
        <v>12.216799999999999</v>
      </c>
      <c r="H62">
        <v>67.718731000000005</v>
      </c>
      <c r="I62">
        <v>6031.7647999999999</v>
      </c>
      <c r="J62">
        <v>89.349000000000004</v>
      </c>
      <c r="K62">
        <v>173.87899999999999</v>
      </c>
      <c r="L62">
        <v>64.374099999999999</v>
      </c>
      <c r="M62">
        <v>21.555555999999999</v>
      </c>
      <c r="N62">
        <v>15.888889000000001</v>
      </c>
      <c r="O62">
        <v>22.222221999999999</v>
      </c>
      <c r="P62">
        <v>0</v>
      </c>
      <c r="Q62">
        <v>21.444444000000001</v>
      </c>
      <c r="R62">
        <v>5.6666667000000004</v>
      </c>
      <c r="S62">
        <v>4</v>
      </c>
      <c r="T62">
        <v>2.2441</v>
      </c>
      <c r="U62">
        <v>727.06232999999997</v>
      </c>
      <c r="V62">
        <v>0.290243108634757</v>
      </c>
      <c r="W62">
        <v>0.96499998096500195</v>
      </c>
      <c r="X62">
        <v>0.33999999784000001</v>
      </c>
      <c r="Y62">
        <v>0.76500000076500196</v>
      </c>
      <c r="Z62">
        <v>1.0000000005557299</v>
      </c>
      <c r="AA62">
        <v>0.99999999975443699</v>
      </c>
      <c r="AB62">
        <v>0.26045665768830001</v>
      </c>
      <c r="AC62">
        <v>0.58951048634009695</v>
      </c>
      <c r="AD62">
        <v>0.99999999997761502</v>
      </c>
      <c r="AE62">
        <v>1.000000000023</v>
      </c>
      <c r="AF62">
        <v>0.99999999993786304</v>
      </c>
      <c r="AG62">
        <v>0.97000002097000204</v>
      </c>
      <c r="AH62">
        <v>0.715000005715002</v>
      </c>
      <c r="AI62">
        <v>0.99999999100000203</v>
      </c>
      <c r="AJ62">
        <v>0</v>
      </c>
      <c r="AK62">
        <v>0.96499998096500195</v>
      </c>
      <c r="AL62">
        <v>0.25500000175499998</v>
      </c>
      <c r="AM62">
        <v>0.18000000018000001</v>
      </c>
      <c r="AN62">
        <v>1.00000000031192</v>
      </c>
      <c r="AO62">
        <v>1.00000000033009</v>
      </c>
      <c r="AP62">
        <v>10.199296</v>
      </c>
      <c r="AQ62">
        <v>266.92335000000003</v>
      </c>
      <c r="AR62">
        <v>1695.2877000000001</v>
      </c>
      <c r="AS62">
        <v>1599.7525000000001</v>
      </c>
      <c r="AT62">
        <v>-51.707394000000001</v>
      </c>
      <c r="AU62">
        <v>-23.658632000000001</v>
      </c>
      <c r="AV62">
        <v>-70.345065000000005</v>
      </c>
      <c r="AW62">
        <v>-16.318874000000001</v>
      </c>
      <c r="AX62">
        <v>-14.246765999999999</v>
      </c>
      <c r="AY62">
        <v>-4.8284004999999999</v>
      </c>
      <c r="AZ62">
        <v>-21.117276</v>
      </c>
      <c r="BA62">
        <v>425.54897</v>
      </c>
      <c r="BB62">
        <v>2929.0808000000002</v>
      </c>
      <c r="BC62">
        <v>1811.6692</v>
      </c>
      <c r="BD62">
        <v>-1942.7714000000001</v>
      </c>
      <c r="BE62">
        <v>220.39812000000001</v>
      </c>
      <c r="BF62">
        <v>1841.7822000000001</v>
      </c>
      <c r="BG62">
        <v>1870.0166999999999</v>
      </c>
      <c r="BH62">
        <v>-87.091430000000003</v>
      </c>
      <c r="BI62">
        <v>10.199296</v>
      </c>
      <c r="BJ62">
        <v>1777.8515400000001</v>
      </c>
      <c r="BK62" t="s">
        <v>70</v>
      </c>
      <c r="BL62">
        <v>2082</v>
      </c>
      <c r="BM62" s="4">
        <f t="shared" si="0"/>
        <v>-107430.79236408361</v>
      </c>
      <c r="BN62" s="4" cm="1">
        <f t="array" ref="BN62">SUMPRODUCT(1-$AP$3:$BI$3,AP62:BI62,B62:U62)</f>
        <v>183000.92772697739</v>
      </c>
      <c r="BP62" s="9">
        <f t="shared" si="1"/>
        <v>16.318874000000001</v>
      </c>
      <c r="BQ62" s="9">
        <f t="shared" si="2"/>
        <v>74.01541560047778</v>
      </c>
    </row>
    <row r="63" spans="1:69" x14ac:dyDescent="0.25">
      <c r="A63">
        <v>2083</v>
      </c>
      <c r="B63">
        <v>1102.184</v>
      </c>
      <c r="C63">
        <v>22.222221999999999</v>
      </c>
      <c r="D63">
        <v>7.5555554999999996</v>
      </c>
      <c r="E63">
        <v>17.111111000000001</v>
      </c>
      <c r="F63">
        <v>5.3982999999999999</v>
      </c>
      <c r="G63">
        <v>12.216799999999999</v>
      </c>
      <c r="H63">
        <v>64.996459999999999</v>
      </c>
      <c r="I63">
        <v>5981.6790000000001</v>
      </c>
      <c r="J63">
        <v>89.349000000000004</v>
      </c>
      <c r="K63">
        <v>173.87899999999999</v>
      </c>
      <c r="L63">
        <v>64.374099999999999</v>
      </c>
      <c r="M63">
        <v>22.222221999999999</v>
      </c>
      <c r="N63">
        <v>16.222221999999999</v>
      </c>
      <c r="O63">
        <v>22.222221999999999</v>
      </c>
      <c r="P63">
        <v>0</v>
      </c>
      <c r="Q63">
        <v>22.222221999999999</v>
      </c>
      <c r="R63">
        <v>5.6666667000000004</v>
      </c>
      <c r="S63">
        <v>4</v>
      </c>
      <c r="T63">
        <v>2.2441</v>
      </c>
      <c r="U63">
        <v>727.06232999999997</v>
      </c>
      <c r="V63">
        <v>0.290243108634757</v>
      </c>
      <c r="W63">
        <v>0.99999999100000203</v>
      </c>
      <c r="X63">
        <v>0.33999999784000001</v>
      </c>
      <c r="Y63">
        <v>0.769999995770002</v>
      </c>
      <c r="Z63">
        <v>1.0000000005557299</v>
      </c>
      <c r="AA63">
        <v>0.99999999975443599</v>
      </c>
      <c r="AB63">
        <v>0.24998638461153799</v>
      </c>
      <c r="AC63">
        <v>0.58461538427697601</v>
      </c>
      <c r="AD63">
        <v>0.99999999997761502</v>
      </c>
      <c r="AE63">
        <v>1.000000000023</v>
      </c>
      <c r="AF63">
        <v>0.99999999993786304</v>
      </c>
      <c r="AG63">
        <v>0.99999999100000203</v>
      </c>
      <c r="AH63">
        <v>0.72999999073000199</v>
      </c>
      <c r="AI63">
        <v>0.99999999100000203</v>
      </c>
      <c r="AJ63">
        <v>0</v>
      </c>
      <c r="AK63">
        <v>0.99999999100000203</v>
      </c>
      <c r="AL63">
        <v>0.25500000175499998</v>
      </c>
      <c r="AM63">
        <v>0.18000000018000001</v>
      </c>
      <c r="AN63">
        <v>1.00000000031192</v>
      </c>
      <c r="AO63">
        <v>1.00000000033009</v>
      </c>
      <c r="AP63">
        <v>10.303001999999999</v>
      </c>
      <c r="AQ63">
        <v>269.57542000000001</v>
      </c>
      <c r="AR63">
        <v>1659.3857</v>
      </c>
      <c r="AS63">
        <v>1565.7922000000001</v>
      </c>
      <c r="AT63">
        <v>-27.996787000000001</v>
      </c>
      <c r="AU63">
        <v>-18.280702000000002</v>
      </c>
      <c r="AV63">
        <v>-72.551143999999994</v>
      </c>
      <c r="AW63">
        <v>-16.484802999999999</v>
      </c>
      <c r="AX63">
        <v>-14.230448000000001</v>
      </c>
      <c r="AY63">
        <v>-4.8225822999999997</v>
      </c>
      <c r="AZ63">
        <v>-15.965007999999999</v>
      </c>
      <c r="BA63">
        <v>429.41964999999999</v>
      </c>
      <c r="BB63">
        <v>2897.6345999999999</v>
      </c>
      <c r="BC63">
        <v>1832.1248000000001</v>
      </c>
      <c r="BD63">
        <v>-1943.1305</v>
      </c>
      <c r="BE63">
        <v>222.59627</v>
      </c>
      <c r="BF63">
        <v>1787.7315000000001</v>
      </c>
      <c r="BG63">
        <v>1815.078</v>
      </c>
      <c r="BH63">
        <v>-76.995782000000005</v>
      </c>
      <c r="BI63">
        <v>10.303001999999999</v>
      </c>
      <c r="BJ63">
        <v>1760.16455</v>
      </c>
      <c r="BK63" t="s">
        <v>70</v>
      </c>
      <c r="BL63">
        <v>2083</v>
      </c>
      <c r="BM63" s="4">
        <f t="shared" si="0"/>
        <v>-107007.37553061565</v>
      </c>
      <c r="BN63" s="4" cm="1">
        <f t="array" ref="BN63">SUMPRODUCT(1-$AP$3:$BI$3,AP63:BI63,B63:U63)</f>
        <v>183767.30718960852</v>
      </c>
      <c r="BP63" s="9">
        <f t="shared" si="1"/>
        <v>16.484802999999999</v>
      </c>
      <c r="BQ63" s="9">
        <f t="shared" si="2"/>
        <v>76.235878068492113</v>
      </c>
    </row>
    <row r="64" spans="1:69" x14ac:dyDescent="0.25">
      <c r="A64">
        <v>2084</v>
      </c>
      <c r="B64">
        <v>1182.1659999999999</v>
      </c>
      <c r="C64">
        <v>22.222221999999999</v>
      </c>
      <c r="D64">
        <v>7.6666667000000004</v>
      </c>
      <c r="E64">
        <v>17.222221999999999</v>
      </c>
      <c r="F64">
        <v>5.3982999999999999</v>
      </c>
      <c r="G64">
        <v>12.216799999999999</v>
      </c>
      <c r="H64">
        <v>62.469887</v>
      </c>
      <c r="I64">
        <v>5838.5766000000003</v>
      </c>
      <c r="J64">
        <v>89.349000000000004</v>
      </c>
      <c r="K64">
        <v>173.87899999999999</v>
      </c>
      <c r="L64">
        <v>64.374099999999999</v>
      </c>
      <c r="M64">
        <v>22.222221999999999</v>
      </c>
      <c r="N64">
        <v>16.555555999999999</v>
      </c>
      <c r="O64">
        <v>22.222221999999999</v>
      </c>
      <c r="P64">
        <v>0</v>
      </c>
      <c r="Q64">
        <v>22.222221999999999</v>
      </c>
      <c r="R64">
        <v>5.6666667000000004</v>
      </c>
      <c r="S64">
        <v>4</v>
      </c>
      <c r="T64">
        <v>2.2441</v>
      </c>
      <c r="U64">
        <v>727.06232999999997</v>
      </c>
      <c r="V64">
        <v>0.31130513123245901</v>
      </c>
      <c r="W64">
        <v>0.99999999100000203</v>
      </c>
      <c r="X64">
        <v>0.34500000184500101</v>
      </c>
      <c r="Y64">
        <v>0.77499999077500203</v>
      </c>
      <c r="Z64">
        <v>1.0000000005557299</v>
      </c>
      <c r="AA64">
        <v>0.99999999975443699</v>
      </c>
      <c r="AB64">
        <v>0.24026879615014901</v>
      </c>
      <c r="AC64">
        <v>0.57062936721270996</v>
      </c>
      <c r="AD64">
        <v>0.99999999997761502</v>
      </c>
      <c r="AE64">
        <v>1.000000000023</v>
      </c>
      <c r="AF64">
        <v>0.99999999993786304</v>
      </c>
      <c r="AG64">
        <v>0.99999999100000203</v>
      </c>
      <c r="AH64">
        <v>0.74500002074500205</v>
      </c>
      <c r="AI64">
        <v>0.99999999100000203</v>
      </c>
      <c r="AJ64">
        <v>0</v>
      </c>
      <c r="AK64">
        <v>0.99999999100000203</v>
      </c>
      <c r="AL64">
        <v>0.25500000175499998</v>
      </c>
      <c r="AM64">
        <v>0.18000000018000001</v>
      </c>
      <c r="AN64">
        <v>1.00000000031192</v>
      </c>
      <c r="AO64">
        <v>1.00000000033009</v>
      </c>
      <c r="AP64">
        <v>10.491058000000001</v>
      </c>
      <c r="AQ64">
        <v>271.82591000000002</v>
      </c>
      <c r="AR64">
        <v>1622.9872</v>
      </c>
      <c r="AS64">
        <v>1531.4204999999999</v>
      </c>
      <c r="AT64">
        <v>-27.887225999999998</v>
      </c>
      <c r="AU64">
        <v>-18.214058000000001</v>
      </c>
      <c r="AV64">
        <v>-74.960723000000002</v>
      </c>
      <c r="AW64">
        <v>-16.785692999999998</v>
      </c>
      <c r="AX64">
        <v>-14.250011000000001</v>
      </c>
      <c r="AY64">
        <v>-4.8260199999999998</v>
      </c>
      <c r="AZ64">
        <v>-16.066203000000002</v>
      </c>
      <c r="BA64">
        <v>432.51960000000003</v>
      </c>
      <c r="BB64">
        <v>2865.3842</v>
      </c>
      <c r="BC64">
        <v>1853.4668999999999</v>
      </c>
      <c r="BD64">
        <v>-1943.6522</v>
      </c>
      <c r="BE64">
        <v>224.46592999999999</v>
      </c>
      <c r="BF64">
        <v>1734.087</v>
      </c>
      <c r="BG64">
        <v>1760.5601999999999</v>
      </c>
      <c r="BH64">
        <v>-77.213195999999996</v>
      </c>
      <c r="BI64">
        <v>10.491058000000001</v>
      </c>
      <c r="BJ64">
        <v>1741.1258600000001</v>
      </c>
      <c r="BK64" t="s">
        <v>70</v>
      </c>
      <c r="BL64">
        <v>2084</v>
      </c>
      <c r="BM64" s="4">
        <f t="shared" si="0"/>
        <v>-106380.29263182719</v>
      </c>
      <c r="BN64" s="4" cm="1">
        <f t="array" ref="BN64">SUMPRODUCT(1-$AP$3:$BI$3,AP64:BI64,B64:U64)</f>
        <v>184982.36027207994</v>
      </c>
      <c r="BP64" s="9">
        <f t="shared" si="1"/>
        <v>16.785692999999998</v>
      </c>
      <c r="BQ64" s="9">
        <f t="shared" si="2"/>
        <v>78.522954410546873</v>
      </c>
    </row>
    <row r="65" spans="1:69" x14ac:dyDescent="0.25">
      <c r="A65">
        <v>2085</v>
      </c>
      <c r="B65">
        <v>1182.1659999999999</v>
      </c>
      <c r="C65">
        <v>22.222221999999999</v>
      </c>
      <c r="D65">
        <v>7.7777778</v>
      </c>
      <c r="E65">
        <v>17.333333</v>
      </c>
      <c r="F65">
        <v>5.3982999999999999</v>
      </c>
      <c r="G65">
        <v>12.216799999999999</v>
      </c>
      <c r="H65">
        <v>60.118453000000002</v>
      </c>
      <c r="I65">
        <v>5731.2498999999998</v>
      </c>
      <c r="J65">
        <v>89.349000000000004</v>
      </c>
      <c r="K65">
        <v>173.87899999999999</v>
      </c>
      <c r="L65">
        <v>64.374099999999999</v>
      </c>
      <c r="M65">
        <v>22.222221999999999</v>
      </c>
      <c r="N65">
        <v>16.888888999999999</v>
      </c>
      <c r="O65">
        <v>22.222221999999999</v>
      </c>
      <c r="P65">
        <v>0</v>
      </c>
      <c r="Q65">
        <v>22.222221999999999</v>
      </c>
      <c r="R65">
        <v>5.6666667000000004</v>
      </c>
      <c r="S65">
        <v>3.8888889</v>
      </c>
      <c r="T65">
        <v>2.2441</v>
      </c>
      <c r="U65">
        <v>727.06232999999997</v>
      </c>
      <c r="V65">
        <v>0.31130513123245901</v>
      </c>
      <c r="W65">
        <v>0.99999999100000203</v>
      </c>
      <c r="X65">
        <v>0.35000000135000098</v>
      </c>
      <c r="Y65">
        <v>0.77999998578000196</v>
      </c>
      <c r="Z65">
        <v>1.0000000005557299</v>
      </c>
      <c r="AA65">
        <v>0.99999999975443599</v>
      </c>
      <c r="AB65">
        <v>0.231224819227211</v>
      </c>
      <c r="AC65">
        <v>0.56013986418794603</v>
      </c>
      <c r="AD65">
        <v>0.99999999997761502</v>
      </c>
      <c r="AE65">
        <v>1.000000000023</v>
      </c>
      <c r="AF65">
        <v>0.99999999993786304</v>
      </c>
      <c r="AG65">
        <v>0.99999999100000203</v>
      </c>
      <c r="AH65">
        <v>0.76000000576000204</v>
      </c>
      <c r="AI65">
        <v>0.99999999100000203</v>
      </c>
      <c r="AJ65">
        <v>0</v>
      </c>
      <c r="AK65">
        <v>0.99999999100000203</v>
      </c>
      <c r="AL65">
        <v>0.25500000175499998</v>
      </c>
      <c r="AM65">
        <v>0.17500000067499999</v>
      </c>
      <c r="AN65">
        <v>1.00000000031192</v>
      </c>
      <c r="AO65">
        <v>1.00000000033009</v>
      </c>
      <c r="AP65">
        <v>10.619999</v>
      </c>
      <c r="AQ65">
        <v>273.67164000000002</v>
      </c>
      <c r="AR65">
        <v>1586.0688</v>
      </c>
      <c r="AS65">
        <v>1496.5894000000001</v>
      </c>
      <c r="AT65">
        <v>-51.707574999999999</v>
      </c>
      <c r="AU65">
        <v>-23.701125999999999</v>
      </c>
      <c r="AV65">
        <v>-77.571752000000004</v>
      </c>
      <c r="AW65">
        <v>-16.991999</v>
      </c>
      <c r="AX65">
        <v>-14.296086000000001</v>
      </c>
      <c r="AY65">
        <v>-5.3414906999999996</v>
      </c>
      <c r="AZ65">
        <v>-21.116088999999999</v>
      </c>
      <c r="BA65">
        <v>434.94763999999998</v>
      </c>
      <c r="BB65">
        <v>2832.4387000000002</v>
      </c>
      <c r="BC65">
        <v>1877.2472</v>
      </c>
      <c r="BD65">
        <v>-1952.2822000000001</v>
      </c>
      <c r="BE65">
        <v>226.00192999999999</v>
      </c>
      <c r="BF65">
        <v>1680.8579</v>
      </c>
      <c r="BG65">
        <v>1706.4380000000001</v>
      </c>
      <c r="BH65">
        <v>-77.110653999999997</v>
      </c>
      <c r="BI65">
        <v>10.619999</v>
      </c>
      <c r="BJ65">
        <v>1720.72273</v>
      </c>
      <c r="BK65" t="s">
        <v>70</v>
      </c>
      <c r="BL65">
        <v>2085</v>
      </c>
      <c r="BM65" s="4">
        <f t="shared" si="0"/>
        <v>-106356.05850750464</v>
      </c>
      <c r="BN65" s="4" cm="1">
        <f t="array" ref="BN65">SUMPRODUCT(1-$AP$3:$BI$3,AP65:BI65,B65:U65)</f>
        <v>185036.69222326597</v>
      </c>
      <c r="BP65" s="9">
        <f t="shared" si="1"/>
        <v>16.991999</v>
      </c>
      <c r="BQ65" s="9">
        <f t="shared" si="2"/>
        <v>80.878643042863288</v>
      </c>
    </row>
    <row r="66" spans="1:69" x14ac:dyDescent="0.25">
      <c r="A66">
        <v>2086</v>
      </c>
      <c r="B66">
        <v>1182.1659999999999</v>
      </c>
      <c r="C66">
        <v>22.222221999999999</v>
      </c>
      <c r="D66">
        <v>7.7777778</v>
      </c>
      <c r="E66">
        <v>17.444444000000001</v>
      </c>
      <c r="F66">
        <v>5.3982999999999999</v>
      </c>
      <c r="G66">
        <v>12.216799999999999</v>
      </c>
      <c r="H66">
        <v>57.924379000000002</v>
      </c>
      <c r="I66">
        <v>5638.2332999999999</v>
      </c>
      <c r="J66">
        <v>89.349000000000004</v>
      </c>
      <c r="K66">
        <v>173.87899999999999</v>
      </c>
      <c r="L66">
        <v>64.374099999999999</v>
      </c>
      <c r="M66">
        <v>22.222221999999999</v>
      </c>
      <c r="N66">
        <v>17.222221999999999</v>
      </c>
      <c r="O66">
        <v>22.222221999999999</v>
      </c>
      <c r="P66">
        <v>0</v>
      </c>
      <c r="Q66">
        <v>22.222221999999999</v>
      </c>
      <c r="R66">
        <v>5.6666667000000004</v>
      </c>
      <c r="S66">
        <v>3.8888889</v>
      </c>
      <c r="T66">
        <v>2.2441</v>
      </c>
      <c r="U66">
        <v>727.06232999999997</v>
      </c>
      <c r="V66">
        <v>0.31130513123245901</v>
      </c>
      <c r="W66">
        <v>0.99999999100000203</v>
      </c>
      <c r="X66">
        <v>0.35000000135000098</v>
      </c>
      <c r="Y66">
        <v>0.78499998078500199</v>
      </c>
      <c r="Z66">
        <v>1.0000000005557299</v>
      </c>
      <c r="AA66">
        <v>0.99999999975443599</v>
      </c>
      <c r="AB66">
        <v>0.22278607307349499</v>
      </c>
      <c r="AC66">
        <v>0.55104894918680003</v>
      </c>
      <c r="AD66">
        <v>0.99999999997761502</v>
      </c>
      <c r="AE66">
        <v>1.000000000023</v>
      </c>
      <c r="AF66">
        <v>0.99999999993786304</v>
      </c>
      <c r="AG66">
        <v>0.99999999100000203</v>
      </c>
      <c r="AH66">
        <v>0.77499999077500203</v>
      </c>
      <c r="AI66">
        <v>0.99999999100000203</v>
      </c>
      <c r="AJ66">
        <v>0</v>
      </c>
      <c r="AK66">
        <v>0.99999999100000203</v>
      </c>
      <c r="AL66">
        <v>0.25500000175499998</v>
      </c>
      <c r="AM66">
        <v>0.17500000067499999</v>
      </c>
      <c r="AN66">
        <v>1.00000000031192</v>
      </c>
      <c r="AO66">
        <v>1.00000000033009</v>
      </c>
      <c r="AP66">
        <v>10.73255</v>
      </c>
      <c r="AQ66">
        <v>275.09816000000001</v>
      </c>
      <c r="AR66">
        <v>1548.6043999999999</v>
      </c>
      <c r="AS66">
        <v>1461.2471</v>
      </c>
      <c r="AT66">
        <v>-51.687981999999998</v>
      </c>
      <c r="AU66">
        <v>-23.676874999999999</v>
      </c>
      <c r="AV66">
        <v>-80.182094000000006</v>
      </c>
      <c r="AW66">
        <v>-17.172080000000001</v>
      </c>
      <c r="AX66">
        <v>-14.276731</v>
      </c>
      <c r="AY66">
        <v>-5.3563814000000001</v>
      </c>
      <c r="AZ66">
        <v>-21.159261000000001</v>
      </c>
      <c r="BA66">
        <v>436.77483999999998</v>
      </c>
      <c r="BB66">
        <v>2797.4841000000001</v>
      </c>
      <c r="BC66">
        <v>1901.2628999999999</v>
      </c>
      <c r="BD66">
        <v>-1952.7961</v>
      </c>
      <c r="BE66">
        <v>227.19029</v>
      </c>
      <c r="BF66">
        <v>1628.1637000000001</v>
      </c>
      <c r="BG66">
        <v>1652.8218999999999</v>
      </c>
      <c r="BH66">
        <v>-77.208858000000006</v>
      </c>
      <c r="BI66">
        <v>10.73255</v>
      </c>
      <c r="BJ66">
        <v>1698.97561</v>
      </c>
      <c r="BK66" t="s">
        <v>70</v>
      </c>
      <c r="BL66">
        <v>2086</v>
      </c>
      <c r="BM66" s="4">
        <f t="shared" si="0"/>
        <v>-105775.32082921172</v>
      </c>
      <c r="BN66" s="4" cm="1">
        <f t="array" ref="BN66">SUMPRODUCT(1-$AP$3:$BI$3,AP66:BI66,B66:U66)</f>
        <v>184977.38576234627</v>
      </c>
      <c r="BP66" s="9">
        <f t="shared" si="1"/>
        <v>17.172080000000001</v>
      </c>
      <c r="BQ66" s="9">
        <f t="shared" si="2"/>
        <v>83.305002334149194</v>
      </c>
    </row>
    <row r="67" spans="1:69" x14ac:dyDescent="0.25">
      <c r="A67">
        <v>2087</v>
      </c>
      <c r="B67">
        <v>1261.1072999999999</v>
      </c>
      <c r="C67">
        <v>22.222221999999999</v>
      </c>
      <c r="D67">
        <v>7.8888889000000004</v>
      </c>
      <c r="E67">
        <v>17.555555999999999</v>
      </c>
      <c r="F67">
        <v>5.3982999999999999</v>
      </c>
      <c r="G67">
        <v>12.216799999999999</v>
      </c>
      <c r="H67">
        <v>53.948473</v>
      </c>
      <c r="I67">
        <v>5530.9065000000001</v>
      </c>
      <c r="J67">
        <v>89.349000000000004</v>
      </c>
      <c r="K67">
        <v>173.87899999999999</v>
      </c>
      <c r="L67">
        <v>64.374099999999999</v>
      </c>
      <c r="M67">
        <v>22.222221999999999</v>
      </c>
      <c r="N67">
        <v>17.555555999999999</v>
      </c>
      <c r="O67">
        <v>22.222221999999999</v>
      </c>
      <c r="P67">
        <v>0</v>
      </c>
      <c r="Q67">
        <v>22.222221999999999</v>
      </c>
      <c r="R67">
        <v>5.6666667000000004</v>
      </c>
      <c r="S67">
        <v>3.8888889</v>
      </c>
      <c r="T67">
        <v>2.2441</v>
      </c>
      <c r="U67">
        <v>727.06232999999997</v>
      </c>
      <c r="V67">
        <v>0.332093101581936</v>
      </c>
      <c r="W67">
        <v>0.99999999100000203</v>
      </c>
      <c r="X67">
        <v>0.355000000855001</v>
      </c>
      <c r="Y67">
        <v>0.79000002079000198</v>
      </c>
      <c r="Z67">
        <v>1.0000000005557299</v>
      </c>
      <c r="AA67">
        <v>0.99999999975443599</v>
      </c>
      <c r="AB67">
        <v>0.207494126919884</v>
      </c>
      <c r="AC67">
        <v>0.54055943638860104</v>
      </c>
      <c r="AD67">
        <v>0.99999999997761602</v>
      </c>
      <c r="AE67">
        <v>1.000000000023</v>
      </c>
      <c r="AF67">
        <v>0.99999999993786304</v>
      </c>
      <c r="AG67">
        <v>0.99999999100000203</v>
      </c>
      <c r="AH67">
        <v>0.79000002079000198</v>
      </c>
      <c r="AI67">
        <v>0.99999999100000203</v>
      </c>
      <c r="AJ67">
        <v>0</v>
      </c>
      <c r="AK67">
        <v>0.99999999100000203</v>
      </c>
      <c r="AL67">
        <v>0.25500000175499998</v>
      </c>
      <c r="AM67">
        <v>0.17500000067499999</v>
      </c>
      <c r="AN67">
        <v>1.00000000031192</v>
      </c>
      <c r="AO67">
        <v>1.00000000033009</v>
      </c>
      <c r="AP67">
        <v>10.799937999999999</v>
      </c>
      <c r="AQ67">
        <v>276.09947</v>
      </c>
      <c r="AR67">
        <v>1510.4391000000001</v>
      </c>
      <c r="AS67">
        <v>1425.0943</v>
      </c>
      <c r="AT67">
        <v>-28.021557999999999</v>
      </c>
      <c r="AU67">
        <v>-18.239498000000001</v>
      </c>
      <c r="AV67">
        <v>-82.989035999999999</v>
      </c>
      <c r="AW67">
        <v>-17.279900999999999</v>
      </c>
      <c r="AX67">
        <v>-14.262985</v>
      </c>
      <c r="AY67">
        <v>-5.3493097000000001</v>
      </c>
      <c r="AZ67">
        <v>-16.090122999999998</v>
      </c>
      <c r="BA67">
        <v>438.05525</v>
      </c>
      <c r="BB67">
        <v>2760.0931999999998</v>
      </c>
      <c r="BC67">
        <v>1925.8116</v>
      </c>
      <c r="BD67">
        <v>-1953.2357999999999</v>
      </c>
      <c r="BE67">
        <v>228.02448000000001</v>
      </c>
      <c r="BF67">
        <v>1575.5785000000001</v>
      </c>
      <c r="BG67">
        <v>1599.3478</v>
      </c>
      <c r="BH67">
        <v>-77.150018000000003</v>
      </c>
      <c r="BI67">
        <v>10.799937999999999</v>
      </c>
      <c r="BJ67">
        <v>1675.93109</v>
      </c>
      <c r="BK67" t="s">
        <v>70</v>
      </c>
      <c r="BL67">
        <v>2087</v>
      </c>
      <c r="BM67" s="4">
        <f t="shared" si="0"/>
        <v>-103838.18121441572</v>
      </c>
      <c r="BN67" s="4" cm="1">
        <f t="array" ref="BN67">SUMPRODUCT(1-$AP$3:$BI$3,AP67:BI67,B67:U67)</f>
        <v>185742.18089175189</v>
      </c>
      <c r="BP67" s="9">
        <f t="shared" si="1"/>
        <v>17.279900999999999</v>
      </c>
      <c r="BQ67" s="9">
        <f t="shared" si="2"/>
        <v>85.804152404173678</v>
      </c>
    </row>
    <row r="68" spans="1:69" x14ac:dyDescent="0.25">
      <c r="A68">
        <v>2088</v>
      </c>
      <c r="B68">
        <v>1261.1072999999999</v>
      </c>
      <c r="C68">
        <v>22.222221999999999</v>
      </c>
      <c r="D68">
        <v>7.8888889000000004</v>
      </c>
      <c r="E68">
        <v>17.666667</v>
      </c>
      <c r="F68">
        <v>5.3982999999999999</v>
      </c>
      <c r="G68">
        <v>12.216799999999999</v>
      </c>
      <c r="H68">
        <v>52.141314999999999</v>
      </c>
      <c r="I68">
        <v>5437.89</v>
      </c>
      <c r="J68">
        <v>89.349000000000004</v>
      </c>
      <c r="K68">
        <v>173.87899999999999</v>
      </c>
      <c r="L68">
        <v>64.374099999999999</v>
      </c>
      <c r="M68">
        <v>22.222221999999999</v>
      </c>
      <c r="N68">
        <v>17.888888999999999</v>
      </c>
      <c r="O68">
        <v>22.222221999999999</v>
      </c>
      <c r="P68">
        <v>0</v>
      </c>
      <c r="Q68">
        <v>22.222221999999999</v>
      </c>
      <c r="R68">
        <v>5.5555555999999999</v>
      </c>
      <c r="S68">
        <v>3.8888889</v>
      </c>
      <c r="T68">
        <v>2.2441</v>
      </c>
      <c r="U68">
        <v>727.06232999999997</v>
      </c>
      <c r="V68">
        <v>0.332093101581936</v>
      </c>
      <c r="W68">
        <v>0.99999999100000203</v>
      </c>
      <c r="X68">
        <v>0.355000000855001</v>
      </c>
      <c r="Y68">
        <v>0.79500001579500201</v>
      </c>
      <c r="Z68">
        <v>1.0000000005557299</v>
      </c>
      <c r="AA68">
        <v>0.99999999975443599</v>
      </c>
      <c r="AB68">
        <v>0.20054351922768399</v>
      </c>
      <c r="AC68">
        <v>0.53146853116088799</v>
      </c>
      <c r="AD68">
        <v>0.99999999997761502</v>
      </c>
      <c r="AE68">
        <v>1.000000000023</v>
      </c>
      <c r="AF68">
        <v>0.99999999993786304</v>
      </c>
      <c r="AG68">
        <v>0.99999999100000203</v>
      </c>
      <c r="AH68">
        <v>0.80500000580500197</v>
      </c>
      <c r="AI68">
        <v>0.99999999100000203</v>
      </c>
      <c r="AJ68">
        <v>0</v>
      </c>
      <c r="AK68">
        <v>0.99999999100000203</v>
      </c>
      <c r="AL68">
        <v>0.25000000225000002</v>
      </c>
      <c r="AM68">
        <v>0.17500000067499999</v>
      </c>
      <c r="AN68">
        <v>1.00000000031192</v>
      </c>
      <c r="AO68">
        <v>1.00000000033009</v>
      </c>
      <c r="AP68">
        <v>10.958347</v>
      </c>
      <c r="AQ68">
        <v>276.70782000000003</v>
      </c>
      <c r="AR68">
        <v>1471.6498999999999</v>
      </c>
      <c r="AS68">
        <v>1388.3305</v>
      </c>
      <c r="AT68">
        <v>-51.697009000000001</v>
      </c>
      <c r="AU68">
        <v>-18.307877999999999</v>
      </c>
      <c r="AV68">
        <v>-85.999035000000006</v>
      </c>
      <c r="AW68">
        <v>-17.533356000000001</v>
      </c>
      <c r="AX68">
        <v>-14.367807000000001</v>
      </c>
      <c r="AY68">
        <v>-5.3581477</v>
      </c>
      <c r="AZ68">
        <v>-16.124866999999998</v>
      </c>
      <c r="BA68">
        <v>438.83940999999999</v>
      </c>
      <c r="BB68">
        <v>2719.5319</v>
      </c>
      <c r="BC68">
        <v>1955.4167</v>
      </c>
      <c r="BD68">
        <v>-1953.7192</v>
      </c>
      <c r="BE68">
        <v>228.53115</v>
      </c>
      <c r="BF68">
        <v>1522.9843000000001</v>
      </c>
      <c r="BG68">
        <v>1546.0799</v>
      </c>
      <c r="BH68">
        <v>-77.000915000000006</v>
      </c>
      <c r="BI68">
        <v>10.958347</v>
      </c>
      <c r="BJ68">
        <v>1651.55756</v>
      </c>
      <c r="BK68" t="s">
        <v>70</v>
      </c>
      <c r="BL68">
        <v>2088</v>
      </c>
      <c r="BM68" s="4">
        <f t="shared" si="0"/>
        <v>-103757.54378577364</v>
      </c>
      <c r="BN68" s="4" cm="1">
        <f t="array" ref="BN68">SUMPRODUCT(1-$AP$3:$BI$3,AP68:BI68,B68:U68)</f>
        <v>185480.09245556826</v>
      </c>
      <c r="BP68" s="9">
        <f t="shared" si="1"/>
        <v>17.533356000000001</v>
      </c>
      <c r="BQ68" s="9">
        <f t="shared" si="2"/>
        <v>88.378276976298892</v>
      </c>
    </row>
    <row r="69" spans="1:69" x14ac:dyDescent="0.25">
      <c r="A69">
        <v>2089</v>
      </c>
      <c r="B69">
        <v>1339.008</v>
      </c>
      <c r="C69">
        <v>22.222221999999999</v>
      </c>
      <c r="D69">
        <v>7.8888889000000004</v>
      </c>
      <c r="E69">
        <v>17.666667</v>
      </c>
      <c r="F69">
        <v>5.3982999999999999</v>
      </c>
      <c r="G69">
        <v>12.216799999999999</v>
      </c>
      <c r="H69">
        <v>48.836269999999999</v>
      </c>
      <c r="I69">
        <v>5291.2101000000002</v>
      </c>
      <c r="J69">
        <v>89.349000000000004</v>
      </c>
      <c r="K69">
        <v>173.87899999999999</v>
      </c>
      <c r="L69">
        <v>64.374099999999999</v>
      </c>
      <c r="M69">
        <v>22.222221999999999</v>
      </c>
      <c r="N69">
        <v>18.111111000000001</v>
      </c>
      <c r="O69">
        <v>22.222221999999999</v>
      </c>
      <c r="P69">
        <v>0</v>
      </c>
      <c r="Q69">
        <v>22.222221999999999</v>
      </c>
      <c r="R69">
        <v>5.5555554999999996</v>
      </c>
      <c r="S69">
        <v>3.8888889</v>
      </c>
      <c r="T69">
        <v>2.2441</v>
      </c>
      <c r="U69">
        <v>727.06232999999997</v>
      </c>
      <c r="V69">
        <v>0.352607046016644</v>
      </c>
      <c r="W69">
        <v>0.99999999100000203</v>
      </c>
      <c r="X69">
        <v>0.355000000855001</v>
      </c>
      <c r="Y69">
        <v>0.79500001579500201</v>
      </c>
      <c r="Z69">
        <v>1.0000000005557299</v>
      </c>
      <c r="AA69">
        <v>0.99999999975443499</v>
      </c>
      <c r="AB69">
        <v>0.18783180768941801</v>
      </c>
      <c r="AC69">
        <v>0.517132869534075</v>
      </c>
      <c r="AD69">
        <v>0.99999999997761502</v>
      </c>
      <c r="AE69">
        <v>1.000000000023</v>
      </c>
      <c r="AF69">
        <v>0.99999999993786304</v>
      </c>
      <c r="AG69">
        <v>0.99999999100000203</v>
      </c>
      <c r="AH69">
        <v>0.81499999581500204</v>
      </c>
      <c r="AI69">
        <v>0.99999999100000203</v>
      </c>
      <c r="AJ69">
        <v>0</v>
      </c>
      <c r="AK69">
        <v>0.99999999100000203</v>
      </c>
      <c r="AL69">
        <v>0.24999999775000001</v>
      </c>
      <c r="AM69">
        <v>0.17500000067499999</v>
      </c>
      <c r="AN69">
        <v>1.00000000031192</v>
      </c>
      <c r="AO69">
        <v>1.00000000033009</v>
      </c>
      <c r="AP69">
        <v>11.16183</v>
      </c>
      <c r="AQ69">
        <v>277.02134999999998</v>
      </c>
      <c r="AR69">
        <v>1432.2728999999999</v>
      </c>
      <c r="AS69">
        <v>1350.8941</v>
      </c>
      <c r="AT69">
        <v>-27.949337</v>
      </c>
      <c r="AU69">
        <v>-18.258883999999998</v>
      </c>
      <c r="AV69">
        <v>-89.204685999999995</v>
      </c>
      <c r="AW69">
        <v>-17.858927999999999</v>
      </c>
      <c r="AX69">
        <v>-14.272803</v>
      </c>
      <c r="AY69">
        <v>-5.3613986999999996</v>
      </c>
      <c r="AZ69">
        <v>-16.164861999999999</v>
      </c>
      <c r="BA69">
        <v>439.25511</v>
      </c>
      <c r="BB69">
        <v>2676.2496999999998</v>
      </c>
      <c r="BC69">
        <v>1971.1946</v>
      </c>
      <c r="BD69">
        <v>-1954.2568000000001</v>
      </c>
      <c r="BE69">
        <v>228.79201</v>
      </c>
      <c r="BF69">
        <v>1470.4906000000001</v>
      </c>
      <c r="BG69">
        <v>1493.0020999999999</v>
      </c>
      <c r="BH69">
        <v>-77.069747000000007</v>
      </c>
      <c r="BI69">
        <v>11.16183</v>
      </c>
      <c r="BJ69">
        <v>1625.8352</v>
      </c>
      <c r="BK69" t="s">
        <v>70</v>
      </c>
      <c r="BL69">
        <v>2089</v>
      </c>
      <c r="BM69" s="4">
        <f t="shared" si="0"/>
        <v>-102646.75436143352</v>
      </c>
      <c r="BN69" s="4" cm="1">
        <f t="array" ref="BN69">SUMPRODUCT(1-$AP$3:$BI$3,AP69:BI69,B69:U69)</f>
        <v>185477.17595830266</v>
      </c>
      <c r="BP69" s="9">
        <f t="shared" si="1"/>
        <v>17.858927999999999</v>
      </c>
      <c r="BQ69" s="9">
        <f t="shared" si="2"/>
        <v>91.029625285587855</v>
      </c>
    </row>
    <row r="70" spans="1:69" x14ac:dyDescent="0.25">
      <c r="A70">
        <v>2090</v>
      </c>
      <c r="B70">
        <v>1339.008</v>
      </c>
      <c r="C70">
        <v>22.222221999999999</v>
      </c>
      <c r="D70">
        <v>7.8888889000000004</v>
      </c>
      <c r="E70">
        <v>17.666667</v>
      </c>
      <c r="F70">
        <v>5.3982999999999999</v>
      </c>
      <c r="G70">
        <v>12.216799999999999</v>
      </c>
      <c r="H70">
        <v>47.320987000000002</v>
      </c>
      <c r="I70">
        <v>5144.5300999999999</v>
      </c>
      <c r="J70">
        <v>89.349000000000004</v>
      </c>
      <c r="K70">
        <v>173.87899999999999</v>
      </c>
      <c r="L70">
        <v>64.374099999999999</v>
      </c>
      <c r="M70">
        <v>22.222221999999999</v>
      </c>
      <c r="N70">
        <v>18.444444000000001</v>
      </c>
      <c r="O70">
        <v>22.222221999999999</v>
      </c>
      <c r="P70">
        <v>0</v>
      </c>
      <c r="Q70">
        <v>22.222221999999999</v>
      </c>
      <c r="R70">
        <v>5.5555555999999999</v>
      </c>
      <c r="S70">
        <v>3.7777778</v>
      </c>
      <c r="T70">
        <v>2.2441</v>
      </c>
      <c r="U70">
        <v>727.06232999999997</v>
      </c>
      <c r="V70">
        <v>0.352607046016644</v>
      </c>
      <c r="W70">
        <v>0.99999999100000203</v>
      </c>
      <c r="X70">
        <v>0.355000000855001</v>
      </c>
      <c r="Y70">
        <v>0.79500001579500201</v>
      </c>
      <c r="Z70">
        <v>1.0000000005557299</v>
      </c>
      <c r="AA70">
        <v>0.99999999975443599</v>
      </c>
      <c r="AB70">
        <v>0.182003796151046</v>
      </c>
      <c r="AC70">
        <v>0.50279719813383095</v>
      </c>
      <c r="AD70">
        <v>0.99999999997761502</v>
      </c>
      <c r="AE70">
        <v>1.000000000023</v>
      </c>
      <c r="AF70">
        <v>0.99999999993786304</v>
      </c>
      <c r="AG70">
        <v>0.99999999100000203</v>
      </c>
      <c r="AH70">
        <v>0.82999998083000204</v>
      </c>
      <c r="AI70">
        <v>0.99999999100000203</v>
      </c>
      <c r="AJ70">
        <v>0</v>
      </c>
      <c r="AK70">
        <v>0.99999999100000203</v>
      </c>
      <c r="AL70">
        <v>0.25000000225000002</v>
      </c>
      <c r="AM70">
        <v>0.17000000117</v>
      </c>
      <c r="AN70">
        <v>1.00000000031192</v>
      </c>
      <c r="AO70">
        <v>1.00000000033009</v>
      </c>
      <c r="AP70">
        <v>11.331213</v>
      </c>
      <c r="AQ70">
        <v>277.1506</v>
      </c>
      <c r="AR70">
        <v>1392.3932</v>
      </c>
      <c r="AS70">
        <v>1313.0935999999999</v>
      </c>
      <c r="AT70">
        <v>-27.549339</v>
      </c>
      <c r="AU70">
        <v>-18.116716</v>
      </c>
      <c r="AV70">
        <v>-92.608098999999996</v>
      </c>
      <c r="AW70">
        <v>-18.129942</v>
      </c>
      <c r="AX70">
        <v>-14.305389</v>
      </c>
      <c r="AY70">
        <v>-5.8615696000000002</v>
      </c>
      <c r="AZ70">
        <v>-21.008098</v>
      </c>
      <c r="BA70">
        <v>439.43353000000002</v>
      </c>
      <c r="BB70">
        <v>2630.5524</v>
      </c>
      <c r="BC70">
        <v>1995.2924</v>
      </c>
      <c r="BD70">
        <v>-1954.4884</v>
      </c>
      <c r="BE70">
        <v>228.89938000000001</v>
      </c>
      <c r="BF70">
        <v>1418.2417</v>
      </c>
      <c r="BG70">
        <v>1440.1341</v>
      </c>
      <c r="BH70">
        <v>-76.855880999999997</v>
      </c>
      <c r="BI70">
        <v>11.331213</v>
      </c>
      <c r="BJ70">
        <v>1598.6722199999999</v>
      </c>
      <c r="BK70" t="s">
        <v>70</v>
      </c>
      <c r="BL70">
        <v>2090</v>
      </c>
      <c r="BM70" s="4">
        <f t="shared" ref="BM70:BM133" si="3">SUMPRODUCT($AP$3:$BI$3,AP70:BI70,B70:U70)</f>
        <v>-101844.61261813372</v>
      </c>
      <c r="BN70" s="4" cm="1">
        <f t="array" ref="BN70">SUMPRODUCT(1-$AP$3:$BI$3,AP70:BI70,B70:U70)</f>
        <v>184782.78441888609</v>
      </c>
      <c r="BP70" s="9">
        <f t="shared" ref="BP70:BP133" si="4">-AW70</f>
        <v>18.129942</v>
      </c>
      <c r="BQ70" s="9">
        <f t="shared" si="2"/>
        <v>93.760514044155499</v>
      </c>
    </row>
    <row r="71" spans="1:69" x14ac:dyDescent="0.25">
      <c r="A71">
        <v>2091</v>
      </c>
      <c r="B71">
        <v>1415.8679</v>
      </c>
      <c r="C71">
        <v>22.222221999999999</v>
      </c>
      <c r="D71">
        <v>7.8888889000000004</v>
      </c>
      <c r="E71">
        <v>17.666667</v>
      </c>
      <c r="F71">
        <v>5.3982999999999999</v>
      </c>
      <c r="G71">
        <v>12.216799999999999</v>
      </c>
      <c r="H71">
        <v>44.528354</v>
      </c>
      <c r="I71">
        <v>5047.9359999999997</v>
      </c>
      <c r="J71">
        <v>89.349000000000004</v>
      </c>
      <c r="K71">
        <v>173.87899999999999</v>
      </c>
      <c r="L71">
        <v>64.374099999999999</v>
      </c>
      <c r="M71">
        <v>22.222221999999999</v>
      </c>
      <c r="N71">
        <v>18.666667</v>
      </c>
      <c r="O71">
        <v>22.222221999999999</v>
      </c>
      <c r="P71">
        <v>0</v>
      </c>
      <c r="Q71">
        <v>22.222221999999999</v>
      </c>
      <c r="R71">
        <v>5.4444444000000001</v>
      </c>
      <c r="S71">
        <v>3.7777778</v>
      </c>
      <c r="T71">
        <v>2.2441</v>
      </c>
      <c r="U71">
        <v>727.06232999999997</v>
      </c>
      <c r="V71">
        <v>0.372846911869674</v>
      </c>
      <c r="W71">
        <v>0.99999999100000203</v>
      </c>
      <c r="X71">
        <v>0.355000000855001</v>
      </c>
      <c r="Y71">
        <v>0.79500001579500201</v>
      </c>
      <c r="Z71">
        <v>1.0000000005557299</v>
      </c>
      <c r="AA71">
        <v>0.99999999975443599</v>
      </c>
      <c r="AB71">
        <v>0.17126289999736499</v>
      </c>
      <c r="AC71">
        <v>0.49335663857013801</v>
      </c>
      <c r="AD71">
        <v>0.99999999997761502</v>
      </c>
      <c r="AE71">
        <v>1.000000000023</v>
      </c>
      <c r="AF71">
        <v>0.99999999993786304</v>
      </c>
      <c r="AG71">
        <v>0.99999999100000203</v>
      </c>
      <c r="AH71">
        <v>0.84000001584000195</v>
      </c>
      <c r="AI71">
        <v>0.99999999100000203</v>
      </c>
      <c r="AJ71">
        <v>0</v>
      </c>
      <c r="AK71">
        <v>0.99999999100000203</v>
      </c>
      <c r="AL71">
        <v>0.24499999824499999</v>
      </c>
      <c r="AM71">
        <v>0.17000000117</v>
      </c>
      <c r="AN71">
        <v>1.00000000031192</v>
      </c>
      <c r="AO71">
        <v>1.00000000033009</v>
      </c>
      <c r="AP71">
        <v>11.457314999999999</v>
      </c>
      <c r="AQ71">
        <v>281.69249000000002</v>
      </c>
      <c r="AR71">
        <v>1352.1248000000001</v>
      </c>
      <c r="AS71">
        <v>1274.9866</v>
      </c>
      <c r="AT71">
        <v>-51.713529000000001</v>
      </c>
      <c r="AU71">
        <v>-18.235555000000002</v>
      </c>
      <c r="AV71">
        <v>-96.219875999999999</v>
      </c>
      <c r="AW71">
        <v>-18.331703999999998</v>
      </c>
      <c r="AX71">
        <v>-18.862651</v>
      </c>
      <c r="AY71">
        <v>-6.3975379999999999</v>
      </c>
      <c r="AZ71">
        <v>-21.081811999999999</v>
      </c>
      <c r="BA71">
        <v>448.88380000000001</v>
      </c>
      <c r="BB71">
        <v>2582.2404999999999</v>
      </c>
      <c r="BC71">
        <v>2023.1356000000001</v>
      </c>
      <c r="BD71">
        <v>-1954.9105999999999</v>
      </c>
      <c r="BE71">
        <v>232.59882999999999</v>
      </c>
      <c r="BF71">
        <v>1366.3802000000001</v>
      </c>
      <c r="BG71">
        <v>1387.626</v>
      </c>
      <c r="BH71">
        <v>-76.994746000000006</v>
      </c>
      <c r="BI71">
        <v>11.457314999999999</v>
      </c>
      <c r="BJ71">
        <v>1570.0197800000001</v>
      </c>
      <c r="BK71" t="s">
        <v>70</v>
      </c>
      <c r="BL71">
        <v>2091</v>
      </c>
      <c r="BM71" s="4">
        <f t="shared" si="3"/>
        <v>-101651.38963270158</v>
      </c>
      <c r="BN71" s="4" cm="1">
        <f t="array" ref="BN71">SUMPRODUCT(1-$AP$3:$BI$3,AP71:BI71,B71:U71)</f>
        <v>184989.3597198264</v>
      </c>
      <c r="BP71" s="9">
        <f t="shared" si="4"/>
        <v>18.331703999999998</v>
      </c>
      <c r="BQ71" s="9">
        <f t="shared" ref="BQ71:BQ105" si="5">BQ70*1.03</f>
        <v>96.573329465480171</v>
      </c>
    </row>
    <row r="72" spans="1:69" x14ac:dyDescent="0.25">
      <c r="A72">
        <v>2092</v>
      </c>
      <c r="B72">
        <v>1415.8679</v>
      </c>
      <c r="C72">
        <v>22.222221999999999</v>
      </c>
      <c r="D72">
        <v>7.8888889000000004</v>
      </c>
      <c r="E72">
        <v>17.666667</v>
      </c>
      <c r="F72">
        <v>5.3982999999999999</v>
      </c>
      <c r="G72">
        <v>12.216799999999999</v>
      </c>
      <c r="H72">
        <v>42.012867</v>
      </c>
      <c r="I72">
        <v>4954.9195</v>
      </c>
      <c r="J72">
        <v>89.349000000000004</v>
      </c>
      <c r="K72">
        <v>173.87899999999999</v>
      </c>
      <c r="L72">
        <v>64.374099999999999</v>
      </c>
      <c r="M72">
        <v>22.222221999999999</v>
      </c>
      <c r="N72">
        <v>18.888888999999999</v>
      </c>
      <c r="O72">
        <v>22.222221999999999</v>
      </c>
      <c r="P72">
        <v>0</v>
      </c>
      <c r="Q72">
        <v>22.222221999999999</v>
      </c>
      <c r="R72">
        <v>5.3333332999999996</v>
      </c>
      <c r="S72">
        <v>3.6666666999999999</v>
      </c>
      <c r="T72">
        <v>2.2441</v>
      </c>
      <c r="U72">
        <v>727.06232999999997</v>
      </c>
      <c r="V72">
        <v>0.372846911869675</v>
      </c>
      <c r="W72">
        <v>0.99999999100000203</v>
      </c>
      <c r="X72">
        <v>0.355000000855001</v>
      </c>
      <c r="Y72">
        <v>0.79500001579500201</v>
      </c>
      <c r="Z72">
        <v>1.0000000005557299</v>
      </c>
      <c r="AA72">
        <v>0.99999999975443599</v>
      </c>
      <c r="AB72">
        <v>0.161587949997514</v>
      </c>
      <c r="AC72">
        <v>0.48426573334242501</v>
      </c>
      <c r="AD72">
        <v>0.99999999997761502</v>
      </c>
      <c r="AE72">
        <v>1.000000000023</v>
      </c>
      <c r="AF72">
        <v>0.99999999993786304</v>
      </c>
      <c r="AG72">
        <v>0.99999999100000203</v>
      </c>
      <c r="AH72">
        <v>0.85000000585000202</v>
      </c>
      <c r="AI72">
        <v>0.99999999100000203</v>
      </c>
      <c r="AJ72">
        <v>0</v>
      </c>
      <c r="AK72">
        <v>0.99999999100000203</v>
      </c>
      <c r="AL72">
        <v>0.23999999874</v>
      </c>
      <c r="AM72">
        <v>0.16500000166500001</v>
      </c>
      <c r="AN72">
        <v>1.00000000031192</v>
      </c>
      <c r="AO72">
        <v>1.00000000033009</v>
      </c>
      <c r="AP72">
        <v>11.474413999999999</v>
      </c>
      <c r="AQ72">
        <v>286.18203999999997</v>
      </c>
      <c r="AR72">
        <v>1311.5567000000001</v>
      </c>
      <c r="AS72">
        <v>1236.6143999999999</v>
      </c>
      <c r="AT72">
        <v>-28.077621000000001</v>
      </c>
      <c r="AU72">
        <v>-18.261424999999999</v>
      </c>
      <c r="AV72">
        <v>-100.02795999999999</v>
      </c>
      <c r="AW72">
        <v>-18.359062999999999</v>
      </c>
      <c r="AX72">
        <v>-14.330621000000001</v>
      </c>
      <c r="AY72">
        <v>-6.3999883000000004</v>
      </c>
      <c r="AZ72">
        <v>-21.170791999999999</v>
      </c>
      <c r="BA72">
        <v>457.53300000000002</v>
      </c>
      <c r="BB72">
        <v>2531.1370000000002</v>
      </c>
      <c r="BC72">
        <v>2047.914</v>
      </c>
      <c r="BD72">
        <v>-1955.3626999999999</v>
      </c>
      <c r="BE72">
        <v>236.26975999999999</v>
      </c>
      <c r="BF72">
        <v>1314.9870000000001</v>
      </c>
      <c r="BG72">
        <v>1335.5824</v>
      </c>
      <c r="BH72">
        <v>-76.911613000000003</v>
      </c>
      <c r="BI72">
        <v>11.474413999999999</v>
      </c>
      <c r="BJ72">
        <v>1539.94183</v>
      </c>
      <c r="BK72" t="s">
        <v>70</v>
      </c>
      <c r="BL72">
        <v>2092</v>
      </c>
      <c r="BM72" s="4">
        <f t="shared" si="3"/>
        <v>-99473.506491939304</v>
      </c>
      <c r="BN72" s="4" cm="1">
        <f t="array" ref="BN72">SUMPRODUCT(1-$AP$3:$BI$3,AP72:BI72,B72:U72)</f>
        <v>183789.85316797043</v>
      </c>
      <c r="BP72" s="9">
        <f t="shared" si="4"/>
        <v>18.359062999999999</v>
      </c>
      <c r="BQ72" s="9">
        <f t="shared" si="5"/>
        <v>99.470529349444575</v>
      </c>
    </row>
    <row r="73" spans="1:69" x14ac:dyDescent="0.25">
      <c r="A73">
        <v>2093</v>
      </c>
      <c r="B73">
        <v>1415.8679</v>
      </c>
      <c r="C73">
        <v>22.222221999999999</v>
      </c>
      <c r="D73">
        <v>7.8888889000000004</v>
      </c>
      <c r="E73">
        <v>17.666667</v>
      </c>
      <c r="F73">
        <v>5.3982999999999999</v>
      </c>
      <c r="G73">
        <v>12.216799999999999</v>
      </c>
      <c r="H73">
        <v>39.734509000000003</v>
      </c>
      <c r="I73">
        <v>4865.4804999999997</v>
      </c>
      <c r="J73">
        <v>89.349000000000004</v>
      </c>
      <c r="K73">
        <v>173.87899999999999</v>
      </c>
      <c r="L73">
        <v>64.374099999999999</v>
      </c>
      <c r="M73">
        <v>22.222221999999999</v>
      </c>
      <c r="N73">
        <v>19</v>
      </c>
      <c r="O73">
        <v>22.222221999999999</v>
      </c>
      <c r="P73">
        <v>0</v>
      </c>
      <c r="Q73">
        <v>22.222221999999999</v>
      </c>
      <c r="R73">
        <v>5.3333332999999996</v>
      </c>
      <c r="S73">
        <v>3.6666666999999999</v>
      </c>
      <c r="T73">
        <v>2.2441</v>
      </c>
      <c r="U73">
        <v>727.06232999999997</v>
      </c>
      <c r="V73">
        <v>0.372846911869675</v>
      </c>
      <c r="W73">
        <v>0.99999999100000203</v>
      </c>
      <c r="X73">
        <v>0.355000000855001</v>
      </c>
      <c r="Y73">
        <v>0.79500001579500201</v>
      </c>
      <c r="Z73">
        <v>1.0000000005557299</v>
      </c>
      <c r="AA73">
        <v>0.99999999975443599</v>
      </c>
      <c r="AB73">
        <v>0.15282503461303301</v>
      </c>
      <c r="AC73">
        <v>0.475524472677259</v>
      </c>
      <c r="AD73">
        <v>0.99999999997761602</v>
      </c>
      <c r="AE73">
        <v>1.000000000023</v>
      </c>
      <c r="AF73">
        <v>0.99999999993786304</v>
      </c>
      <c r="AG73">
        <v>0.99999999100000203</v>
      </c>
      <c r="AH73">
        <v>0.85500000085500205</v>
      </c>
      <c r="AI73">
        <v>0.99999999100000203</v>
      </c>
      <c r="AJ73">
        <v>0</v>
      </c>
      <c r="AK73">
        <v>0.99999999100000203</v>
      </c>
      <c r="AL73">
        <v>0.23999999874</v>
      </c>
      <c r="AM73">
        <v>0.16500000166500001</v>
      </c>
      <c r="AN73">
        <v>1.00000000031192</v>
      </c>
      <c r="AO73">
        <v>1.00000000033009</v>
      </c>
      <c r="AP73">
        <v>11.475046000000001</v>
      </c>
      <c r="AQ73">
        <v>290.62759999999997</v>
      </c>
      <c r="AR73">
        <v>1270.6955</v>
      </c>
      <c r="AS73">
        <v>1197.9873</v>
      </c>
      <c r="AT73">
        <v>-51.618546000000002</v>
      </c>
      <c r="AU73">
        <v>-18.234438000000001</v>
      </c>
      <c r="AV73">
        <v>-104.03805</v>
      </c>
      <c r="AW73">
        <v>-18.360074000000001</v>
      </c>
      <c r="AX73">
        <v>-18.897886</v>
      </c>
      <c r="AY73">
        <v>-6.4159568</v>
      </c>
      <c r="AZ73">
        <v>-21.227830999999998</v>
      </c>
      <c r="BA73">
        <v>465.39071999999999</v>
      </c>
      <c r="BB73">
        <v>2477.0798</v>
      </c>
      <c r="BC73">
        <v>2071.0104999999999</v>
      </c>
      <c r="BD73">
        <v>-1955.9993999999999</v>
      </c>
      <c r="BE73">
        <v>239.92237</v>
      </c>
      <c r="BF73">
        <v>1264.1216999999999</v>
      </c>
      <c r="BG73">
        <v>1284.0516</v>
      </c>
      <c r="BH73">
        <v>-77.009690000000006</v>
      </c>
      <c r="BI73">
        <v>11.475046000000001</v>
      </c>
      <c r="BJ73">
        <v>1508.47875</v>
      </c>
      <c r="BK73" t="s">
        <v>70</v>
      </c>
      <c r="BL73">
        <v>2093</v>
      </c>
      <c r="BM73" s="4">
        <f t="shared" si="3"/>
        <v>-98309.349068201947</v>
      </c>
      <c r="BN73" s="4" cm="1">
        <f t="array" ref="BN73">SUMPRODUCT(1-$AP$3:$BI$3,AP73:BI73,B73:U73)</f>
        <v>182448.19929660813</v>
      </c>
      <c r="BP73" s="9">
        <f t="shared" si="4"/>
        <v>18.360074000000001</v>
      </c>
      <c r="BQ73" s="9">
        <f t="shared" si="5"/>
        <v>102.45464522992792</v>
      </c>
    </row>
    <row r="74" spans="1:69" x14ac:dyDescent="0.25">
      <c r="A74">
        <v>2094</v>
      </c>
      <c r="B74">
        <v>1491.6872000000001</v>
      </c>
      <c r="C74">
        <v>22.222221999999999</v>
      </c>
      <c r="D74">
        <v>7.8888889000000004</v>
      </c>
      <c r="E74">
        <v>17.555555999999999</v>
      </c>
      <c r="F74">
        <v>5.3982999999999999</v>
      </c>
      <c r="G74">
        <v>12.216799999999999</v>
      </c>
      <c r="H74">
        <v>37.660615</v>
      </c>
      <c r="I74">
        <v>4772.4639999999999</v>
      </c>
      <c r="J74">
        <v>89.349000000000004</v>
      </c>
      <c r="K74">
        <v>173.87899999999999</v>
      </c>
      <c r="L74">
        <v>64.374099999999999</v>
      </c>
      <c r="M74">
        <v>22.222221999999999</v>
      </c>
      <c r="N74">
        <v>19.111111000000001</v>
      </c>
      <c r="O74">
        <v>22.222221999999999</v>
      </c>
      <c r="P74">
        <v>0</v>
      </c>
      <c r="Q74">
        <v>22.222221999999999</v>
      </c>
      <c r="R74">
        <v>5.2222222</v>
      </c>
      <c r="S74">
        <v>3.5555555999999999</v>
      </c>
      <c r="T74">
        <v>2.2441</v>
      </c>
      <c r="U74">
        <v>727.06232999999997</v>
      </c>
      <c r="V74">
        <v>0.39281275180793501</v>
      </c>
      <c r="W74">
        <v>0.99999999100000203</v>
      </c>
      <c r="X74">
        <v>0.355000000855001</v>
      </c>
      <c r="Y74">
        <v>0.79000002079000198</v>
      </c>
      <c r="Z74">
        <v>1.0000000005557299</v>
      </c>
      <c r="AA74">
        <v>0.99999999975443599</v>
      </c>
      <c r="AB74">
        <v>0.14484851922854</v>
      </c>
      <c r="AC74">
        <v>0.466433567449547</v>
      </c>
      <c r="AD74">
        <v>0.99999999997761502</v>
      </c>
      <c r="AE74">
        <v>1.000000000023</v>
      </c>
      <c r="AF74">
        <v>0.99999999993786304</v>
      </c>
      <c r="AG74">
        <v>0.99999999100000203</v>
      </c>
      <c r="AH74">
        <v>0.85999999586000198</v>
      </c>
      <c r="AI74">
        <v>0.99999999100000203</v>
      </c>
      <c r="AJ74">
        <v>0</v>
      </c>
      <c r="AK74">
        <v>0.99999999100000203</v>
      </c>
      <c r="AL74">
        <v>0.23499999923500001</v>
      </c>
      <c r="AM74">
        <v>0.16000000215999999</v>
      </c>
      <c r="AN74">
        <v>1.00000000031192</v>
      </c>
      <c r="AO74">
        <v>1.00000000033009</v>
      </c>
      <c r="AP74">
        <v>11.475846000000001</v>
      </c>
      <c r="AQ74">
        <v>295.02719999999999</v>
      </c>
      <c r="AR74">
        <v>1229.5622000000001</v>
      </c>
      <c r="AS74">
        <v>1159.1121000000001</v>
      </c>
      <c r="AT74">
        <v>-51.186321</v>
      </c>
      <c r="AU74">
        <v>-18.157212000000001</v>
      </c>
      <c r="AV74">
        <v>-108.04089999999999</v>
      </c>
      <c r="AW74">
        <v>-18.361353000000001</v>
      </c>
      <c r="AX74">
        <v>-18.926528000000001</v>
      </c>
      <c r="AY74">
        <v>-6.9208872000000001</v>
      </c>
      <c r="AZ74">
        <v>-21.202279999999998</v>
      </c>
      <c r="BA74">
        <v>472.45379000000003</v>
      </c>
      <c r="BB74">
        <v>2419.6397999999999</v>
      </c>
      <c r="BC74">
        <v>2092.0441000000001</v>
      </c>
      <c r="BD74">
        <v>-1956.3367000000001</v>
      </c>
      <c r="BE74">
        <v>243.55502999999999</v>
      </c>
      <c r="BF74">
        <v>1213.8530000000001</v>
      </c>
      <c r="BG74">
        <v>1233.1063999999999</v>
      </c>
      <c r="BH74">
        <v>-77.017062999999993</v>
      </c>
      <c r="BI74">
        <v>11.475846000000001</v>
      </c>
      <c r="BJ74">
        <v>1475.4152799999999</v>
      </c>
      <c r="BK74" t="s">
        <v>70</v>
      </c>
      <c r="BL74">
        <v>2094</v>
      </c>
      <c r="BM74" s="4">
        <f t="shared" si="3"/>
        <v>-96628.100046908497</v>
      </c>
      <c r="BN74" s="4" cm="1">
        <f t="array" ref="BN74">SUMPRODUCT(1-$AP$3:$BI$3,AP74:BI74,B74:U74)</f>
        <v>181433.49345041646</v>
      </c>
      <c r="BP74" s="9">
        <f t="shared" si="4"/>
        <v>18.361353000000001</v>
      </c>
      <c r="BQ74" s="9">
        <f t="shared" si="5"/>
        <v>105.52828458682576</v>
      </c>
    </row>
    <row r="75" spans="1:69" x14ac:dyDescent="0.25">
      <c r="A75">
        <v>2095</v>
      </c>
      <c r="B75">
        <v>1491.6872000000001</v>
      </c>
      <c r="C75">
        <v>22.222221999999999</v>
      </c>
      <c r="D75">
        <v>7.7777778</v>
      </c>
      <c r="E75">
        <v>17.444444000000001</v>
      </c>
      <c r="F75">
        <v>5.3982999999999999</v>
      </c>
      <c r="G75">
        <v>12.216799999999999</v>
      </c>
      <c r="H75">
        <v>34.875500000000002</v>
      </c>
      <c r="I75">
        <v>4672.2923000000001</v>
      </c>
      <c r="J75">
        <v>89.349000000000004</v>
      </c>
      <c r="K75">
        <v>173.87899999999999</v>
      </c>
      <c r="L75">
        <v>64.374099999999999</v>
      </c>
      <c r="M75">
        <v>22.222221999999999</v>
      </c>
      <c r="N75">
        <v>19.222221999999999</v>
      </c>
      <c r="O75">
        <v>22.222221999999999</v>
      </c>
      <c r="P75">
        <v>0</v>
      </c>
      <c r="Q75">
        <v>22.222221999999999</v>
      </c>
      <c r="R75">
        <v>5.1111110999999996</v>
      </c>
      <c r="S75">
        <v>3.5555555999999999</v>
      </c>
      <c r="T75">
        <v>2.2441</v>
      </c>
      <c r="U75">
        <v>727.06232999999997</v>
      </c>
      <c r="V75">
        <v>0.39281275180793501</v>
      </c>
      <c r="W75">
        <v>0.99999999100000203</v>
      </c>
      <c r="X75">
        <v>0.35000000135000098</v>
      </c>
      <c r="Y75">
        <v>0.78499998078500199</v>
      </c>
      <c r="Z75">
        <v>1.0000000005557299</v>
      </c>
      <c r="AA75">
        <v>0.99999999975443599</v>
      </c>
      <c r="AB75">
        <v>0.13413653845947399</v>
      </c>
      <c r="AC75">
        <v>0.45664335354987501</v>
      </c>
      <c r="AD75">
        <v>0.99999999997761502</v>
      </c>
      <c r="AE75">
        <v>1.000000000023</v>
      </c>
      <c r="AF75">
        <v>0.99999999993786304</v>
      </c>
      <c r="AG75">
        <v>0.99999999100000203</v>
      </c>
      <c r="AH75">
        <v>0.86499999086500201</v>
      </c>
      <c r="AI75">
        <v>0.99999999100000203</v>
      </c>
      <c r="AJ75">
        <v>0</v>
      </c>
      <c r="AK75">
        <v>0.99999999100000203</v>
      </c>
      <c r="AL75">
        <v>0.22999999972999999</v>
      </c>
      <c r="AM75">
        <v>0.16000000215999999</v>
      </c>
      <c r="AN75">
        <v>1.00000000031192</v>
      </c>
      <c r="AO75">
        <v>1.00000000033009</v>
      </c>
      <c r="AP75">
        <v>11.476502999999999</v>
      </c>
      <c r="AQ75">
        <v>299.38288</v>
      </c>
      <c r="AR75">
        <v>1188.1877999999999</v>
      </c>
      <c r="AS75">
        <v>1120.0169000000001</v>
      </c>
      <c r="AT75">
        <v>-51.622540000000001</v>
      </c>
      <c r="AU75">
        <v>-18.255741</v>
      </c>
      <c r="AV75">
        <v>-112.64982999999999</v>
      </c>
      <c r="AW75">
        <v>-18.362404999999999</v>
      </c>
      <c r="AX75">
        <v>-18.893730999999999</v>
      </c>
      <c r="AY75">
        <v>-6.9232436999999996</v>
      </c>
      <c r="AZ75">
        <v>-21.210256999999999</v>
      </c>
      <c r="BA75">
        <v>478.72899999999998</v>
      </c>
      <c r="BB75">
        <v>2358.4396000000002</v>
      </c>
      <c r="BC75">
        <v>2109.0861</v>
      </c>
      <c r="BD75">
        <v>-1956.7615000000001</v>
      </c>
      <c r="BE75">
        <v>247.16614000000001</v>
      </c>
      <c r="BF75">
        <v>1164.1519000000001</v>
      </c>
      <c r="BG75">
        <v>1182.8266000000001</v>
      </c>
      <c r="BH75">
        <v>-76.872296000000006</v>
      </c>
      <c r="BI75">
        <v>11.476502999999999</v>
      </c>
      <c r="BJ75">
        <v>1440.9345699999999</v>
      </c>
      <c r="BK75" t="s">
        <v>70</v>
      </c>
      <c r="BL75">
        <v>2095</v>
      </c>
      <c r="BM75" s="4">
        <f t="shared" si="3"/>
        <v>-94654.786318505896</v>
      </c>
      <c r="BN75" s="4" cm="1">
        <f t="array" ref="BN75">SUMPRODUCT(1-$AP$3:$BI$3,AP75:BI75,B75:U75)</f>
        <v>179385.71872936893</v>
      </c>
      <c r="BP75" s="9">
        <f t="shared" si="4"/>
        <v>18.362404999999999</v>
      </c>
      <c r="BQ75" s="9">
        <f t="shared" si="5"/>
        <v>108.69413312443054</v>
      </c>
    </row>
    <row r="76" spans="1:69" x14ac:dyDescent="0.25">
      <c r="A76">
        <v>2096</v>
      </c>
      <c r="B76">
        <v>1491.6872000000001</v>
      </c>
      <c r="C76">
        <v>22.222221999999999</v>
      </c>
      <c r="D76">
        <v>7.7777778</v>
      </c>
      <c r="E76">
        <v>17.333333</v>
      </c>
      <c r="F76">
        <v>5.3982999999999999</v>
      </c>
      <c r="G76">
        <v>12.216799999999999</v>
      </c>
      <c r="H76">
        <v>33.204602000000001</v>
      </c>
      <c r="I76">
        <v>4522.0348000000004</v>
      </c>
      <c r="J76">
        <v>89.349000000000004</v>
      </c>
      <c r="K76">
        <v>173.87899999999999</v>
      </c>
      <c r="L76">
        <v>64.374099999999999</v>
      </c>
      <c r="M76">
        <v>22.222221999999999</v>
      </c>
      <c r="N76">
        <v>19.222221999999999</v>
      </c>
      <c r="O76">
        <v>22.222221999999999</v>
      </c>
      <c r="P76">
        <v>0</v>
      </c>
      <c r="Q76">
        <v>22.222221999999999</v>
      </c>
      <c r="R76">
        <v>5</v>
      </c>
      <c r="S76">
        <v>3.4444444000000001</v>
      </c>
      <c r="T76">
        <v>2.2441</v>
      </c>
      <c r="U76">
        <v>727.06232999999997</v>
      </c>
      <c r="V76">
        <v>0.39281275180793501</v>
      </c>
      <c r="W76">
        <v>0.99999999100000203</v>
      </c>
      <c r="X76">
        <v>0.35000000135000098</v>
      </c>
      <c r="Y76">
        <v>0.77999998578000196</v>
      </c>
      <c r="Z76">
        <v>1.0000000005557299</v>
      </c>
      <c r="AA76">
        <v>0.99999999975443699</v>
      </c>
      <c r="AB76">
        <v>0.12771000769034199</v>
      </c>
      <c r="AC76">
        <v>0.44195803758708202</v>
      </c>
      <c r="AD76">
        <v>0.99999999997761602</v>
      </c>
      <c r="AE76">
        <v>1.000000000023</v>
      </c>
      <c r="AF76">
        <v>0.99999999993786304</v>
      </c>
      <c r="AG76">
        <v>0.99999999100000203</v>
      </c>
      <c r="AH76">
        <v>0.86499999086500201</v>
      </c>
      <c r="AI76">
        <v>0.99999999100000203</v>
      </c>
      <c r="AJ76">
        <v>0</v>
      </c>
      <c r="AK76">
        <v>0.99999999100000203</v>
      </c>
      <c r="AL76">
        <v>0.225000000225</v>
      </c>
      <c r="AM76">
        <v>0.15499999815500001</v>
      </c>
      <c r="AN76">
        <v>1.00000000031192</v>
      </c>
      <c r="AO76">
        <v>1.00000000033009</v>
      </c>
      <c r="AP76">
        <v>11.478510999999999</v>
      </c>
      <c r="AQ76">
        <v>304.49903999999998</v>
      </c>
      <c r="AR76">
        <v>1146.9007999999999</v>
      </c>
      <c r="AS76">
        <v>1080.9042999999999</v>
      </c>
      <c r="AT76">
        <v>-27.919077999999999</v>
      </c>
      <c r="AU76">
        <v>-18.214002000000001</v>
      </c>
      <c r="AV76">
        <v>-117.05972</v>
      </c>
      <c r="AW76">
        <v>-18.365618000000001</v>
      </c>
      <c r="AX76">
        <v>-14.324047999999999</v>
      </c>
      <c r="AY76">
        <v>-6.9368726000000001</v>
      </c>
      <c r="AZ76">
        <v>-16.148332</v>
      </c>
      <c r="BA76">
        <v>485.89368000000002</v>
      </c>
      <c r="BB76">
        <v>2291.2269000000001</v>
      </c>
      <c r="BC76">
        <v>2118.9220999999998</v>
      </c>
      <c r="BD76">
        <v>-1949.2607</v>
      </c>
      <c r="BE76">
        <v>251.41400999999999</v>
      </c>
      <c r="BF76">
        <v>1115.8054999999999</v>
      </c>
      <c r="BG76">
        <v>1133.9323999999999</v>
      </c>
      <c r="BH76">
        <v>-66.926150000000007</v>
      </c>
      <c r="BI76">
        <v>11.478510999999999</v>
      </c>
      <c r="BJ76">
        <v>1405.1540399999999</v>
      </c>
      <c r="BK76" t="s">
        <v>70</v>
      </c>
      <c r="BL76">
        <v>2096</v>
      </c>
      <c r="BM76" s="4">
        <f t="shared" si="3"/>
        <v>-90985.856658522447</v>
      </c>
      <c r="BN76" s="4" cm="1">
        <f t="array" ref="BN76">SUMPRODUCT(1-$AP$3:$BI$3,AP76:BI76,B76:U76)</f>
        <v>176889.63911181458</v>
      </c>
      <c r="BP76" s="9">
        <f t="shared" si="4"/>
        <v>18.365618000000001</v>
      </c>
      <c r="BQ76" s="9">
        <f t="shared" si="5"/>
        <v>111.95495711816345</v>
      </c>
    </row>
    <row r="77" spans="1:69" x14ac:dyDescent="0.25">
      <c r="A77">
        <v>2097</v>
      </c>
      <c r="B77">
        <v>1566.4657</v>
      </c>
      <c r="C77">
        <v>22.222221999999999</v>
      </c>
      <c r="D77">
        <v>7.6666667000000004</v>
      </c>
      <c r="E77">
        <v>17.222221999999999</v>
      </c>
      <c r="F77">
        <v>5.3982999999999999</v>
      </c>
      <c r="G77">
        <v>12.216799999999999</v>
      </c>
      <c r="H77">
        <v>30.933765999999999</v>
      </c>
      <c r="I77">
        <v>4425.4407000000001</v>
      </c>
      <c r="J77">
        <v>89.349000000000004</v>
      </c>
      <c r="K77">
        <v>173.87899999999999</v>
      </c>
      <c r="L77">
        <v>64.374099999999999</v>
      </c>
      <c r="M77">
        <v>22.222221999999999</v>
      </c>
      <c r="N77">
        <v>19.111111000000001</v>
      </c>
      <c r="O77">
        <v>22.222221999999999</v>
      </c>
      <c r="P77">
        <v>0</v>
      </c>
      <c r="Q77">
        <v>22.222221999999999</v>
      </c>
      <c r="R77">
        <v>4.8888889000000004</v>
      </c>
      <c r="S77">
        <v>3.3333333000000001</v>
      </c>
      <c r="T77">
        <v>2.2441</v>
      </c>
      <c r="U77">
        <v>727.06232999999997</v>
      </c>
      <c r="V77">
        <v>0.41250451316451803</v>
      </c>
      <c r="W77">
        <v>0.99999999100000203</v>
      </c>
      <c r="X77">
        <v>0.34500000184500101</v>
      </c>
      <c r="Y77">
        <v>0.77499999077500203</v>
      </c>
      <c r="Z77">
        <v>1.0000000005557299</v>
      </c>
      <c r="AA77">
        <v>0.99999999975443599</v>
      </c>
      <c r="AB77">
        <v>0.118976023075092</v>
      </c>
      <c r="AC77">
        <v>0.43251747802339002</v>
      </c>
      <c r="AD77">
        <v>0.99999999997761502</v>
      </c>
      <c r="AE77">
        <v>1.000000000023</v>
      </c>
      <c r="AF77">
        <v>0.99999999993786304</v>
      </c>
      <c r="AG77">
        <v>0.99999999100000203</v>
      </c>
      <c r="AH77">
        <v>0.85999999586000198</v>
      </c>
      <c r="AI77">
        <v>0.99999999100000203</v>
      </c>
      <c r="AJ77">
        <v>0</v>
      </c>
      <c r="AK77">
        <v>0.99999999100000203</v>
      </c>
      <c r="AL77">
        <v>0.22000000072000001</v>
      </c>
      <c r="AM77">
        <v>0.14999999864999999</v>
      </c>
      <c r="AN77">
        <v>1.00000000031192</v>
      </c>
      <c r="AO77">
        <v>1.00000000033009</v>
      </c>
      <c r="AP77">
        <v>11.479915</v>
      </c>
      <c r="AQ77">
        <v>309.48858000000001</v>
      </c>
      <c r="AR77">
        <v>1105.068</v>
      </c>
      <c r="AS77">
        <v>1040.7157999999999</v>
      </c>
      <c r="AT77">
        <v>-27.851945000000001</v>
      </c>
      <c r="AU77">
        <v>-18.191586999999998</v>
      </c>
      <c r="AV77">
        <v>-122.06408</v>
      </c>
      <c r="AW77">
        <v>-18.367864999999998</v>
      </c>
      <c r="AX77">
        <v>-18.889236</v>
      </c>
      <c r="AY77">
        <v>-7.4410667999999998</v>
      </c>
      <c r="AZ77">
        <v>-16.177496000000001</v>
      </c>
      <c r="BA77">
        <v>493.36696000000001</v>
      </c>
      <c r="BB77">
        <v>2215.9996000000001</v>
      </c>
      <c r="BC77">
        <v>2068.1938</v>
      </c>
      <c r="BD77">
        <v>-1941.4309000000001</v>
      </c>
      <c r="BE77">
        <v>255.54514</v>
      </c>
      <c r="BF77">
        <v>1068.5655999999999</v>
      </c>
      <c r="BG77">
        <v>1086.1405999999999</v>
      </c>
      <c r="BH77">
        <v>-66.967664999999997</v>
      </c>
      <c r="BI77">
        <v>11.479915</v>
      </c>
      <c r="BJ77">
        <v>1368.2545499999901</v>
      </c>
      <c r="BK77" t="s">
        <v>70</v>
      </c>
      <c r="BL77">
        <v>2097</v>
      </c>
      <c r="BM77" s="4">
        <f t="shared" si="3"/>
        <v>-89607.668649347179</v>
      </c>
      <c r="BN77" s="4" cm="1">
        <f t="array" ref="BN77">SUMPRODUCT(1-$AP$3:$BI$3,AP77:BI77,B77:U77)</f>
        <v>173399.79151917461</v>
      </c>
      <c r="BP77" s="9">
        <f t="shared" si="4"/>
        <v>18.367864999999998</v>
      </c>
      <c r="BQ77" s="9">
        <f t="shared" si="5"/>
        <v>115.31360583170836</v>
      </c>
    </row>
    <row r="78" spans="1:69" x14ac:dyDescent="0.25">
      <c r="A78">
        <v>2098</v>
      </c>
      <c r="B78">
        <v>1566.4657</v>
      </c>
      <c r="C78">
        <v>22.222221999999999</v>
      </c>
      <c r="D78">
        <v>7.5555554999999996</v>
      </c>
      <c r="E78">
        <v>17</v>
      </c>
      <c r="F78">
        <v>5.3982999999999999</v>
      </c>
      <c r="G78">
        <v>12.216799999999999</v>
      </c>
      <c r="H78">
        <v>28.904102000000002</v>
      </c>
      <c r="I78">
        <v>4325.2691000000004</v>
      </c>
      <c r="J78">
        <v>89.349000000000004</v>
      </c>
      <c r="K78">
        <v>173.87899999999999</v>
      </c>
      <c r="L78">
        <v>64.374099999999999</v>
      </c>
      <c r="M78">
        <v>22.222221999999999</v>
      </c>
      <c r="N78">
        <v>19</v>
      </c>
      <c r="O78">
        <v>22.222221999999999</v>
      </c>
      <c r="P78">
        <v>0</v>
      </c>
      <c r="Q78">
        <v>22.222221999999999</v>
      </c>
      <c r="R78">
        <v>4.7777778</v>
      </c>
      <c r="S78">
        <v>3.2222222</v>
      </c>
      <c r="T78">
        <v>2.2441</v>
      </c>
      <c r="U78">
        <v>727.06232999999997</v>
      </c>
      <c r="V78">
        <v>0.41250451316451803</v>
      </c>
      <c r="W78">
        <v>0.99999999100000203</v>
      </c>
      <c r="X78">
        <v>0.33999999784000001</v>
      </c>
      <c r="Y78">
        <v>0.76500000076500196</v>
      </c>
      <c r="Z78">
        <v>1.0000000005557299</v>
      </c>
      <c r="AA78">
        <v>0.99999999975443599</v>
      </c>
      <c r="AB78">
        <v>0.111169623075212</v>
      </c>
      <c r="AC78">
        <v>0.42272727389714898</v>
      </c>
      <c r="AD78">
        <v>0.99999999997761502</v>
      </c>
      <c r="AE78">
        <v>1.000000000023</v>
      </c>
      <c r="AF78">
        <v>0.99999999993786304</v>
      </c>
      <c r="AG78">
        <v>0.99999999100000203</v>
      </c>
      <c r="AH78">
        <v>0.85500000085500205</v>
      </c>
      <c r="AI78">
        <v>0.99999999100000203</v>
      </c>
      <c r="AJ78">
        <v>0</v>
      </c>
      <c r="AK78">
        <v>0.99999999100000203</v>
      </c>
      <c r="AL78">
        <v>0.21500000121499999</v>
      </c>
      <c r="AM78">
        <v>0.144999999145</v>
      </c>
      <c r="AN78">
        <v>1.00000000031192</v>
      </c>
      <c r="AO78">
        <v>1.00000000033009</v>
      </c>
      <c r="AP78">
        <v>11.481958000000001</v>
      </c>
      <c r="AQ78">
        <v>314.02589999999998</v>
      </c>
      <c r="AR78">
        <v>1062.6846</v>
      </c>
      <c r="AS78">
        <v>999.74887000000001</v>
      </c>
      <c r="AT78">
        <v>-51.694395</v>
      </c>
      <c r="AU78">
        <v>-18.231439000000002</v>
      </c>
      <c r="AV78">
        <v>-127.27274</v>
      </c>
      <c r="AW78">
        <v>-18.371133</v>
      </c>
      <c r="AX78">
        <v>-19.009252</v>
      </c>
      <c r="AY78">
        <v>-7.9779394999999997</v>
      </c>
      <c r="AZ78">
        <v>-21.243389000000001</v>
      </c>
      <c r="BA78">
        <v>500.35563000000002</v>
      </c>
      <c r="BB78">
        <v>2134.6923999999999</v>
      </c>
      <c r="BC78">
        <v>1987.8108</v>
      </c>
      <c r="BD78">
        <v>-1941.9503</v>
      </c>
      <c r="BE78">
        <v>259.29727000000003</v>
      </c>
      <c r="BF78">
        <v>1022.197</v>
      </c>
      <c r="BG78">
        <v>1039.2109</v>
      </c>
      <c r="BH78">
        <v>-76.902829999999994</v>
      </c>
      <c r="BI78">
        <v>11.481958000000001</v>
      </c>
      <c r="BJ78">
        <v>1330.21875</v>
      </c>
      <c r="BK78" t="s">
        <v>70</v>
      </c>
      <c r="BL78">
        <v>2098</v>
      </c>
      <c r="BM78" s="4">
        <f t="shared" si="3"/>
        <v>-88266.345340069907</v>
      </c>
      <c r="BN78" s="4" cm="1">
        <f t="array" ref="BN78">SUMPRODUCT(1-$AP$3:$BI$3,AP78:BI78,B78:U78)</f>
        <v>168183.75148475784</v>
      </c>
      <c r="BP78" s="9">
        <f t="shared" si="4"/>
        <v>18.371133</v>
      </c>
      <c r="BQ78" s="9">
        <f t="shared" si="5"/>
        <v>118.77301400665961</v>
      </c>
    </row>
    <row r="79" spans="1:69" x14ac:dyDescent="0.25">
      <c r="A79">
        <v>2099</v>
      </c>
      <c r="B79">
        <v>1640.2036000000001</v>
      </c>
      <c r="C79">
        <v>22.222221999999999</v>
      </c>
      <c r="D79">
        <v>7.4444444000000001</v>
      </c>
      <c r="E79">
        <v>16.777778000000001</v>
      </c>
      <c r="F79">
        <v>5.3982999999999999</v>
      </c>
      <c r="G79">
        <v>12.216799999999999</v>
      </c>
      <c r="H79">
        <v>26.508969</v>
      </c>
      <c r="I79">
        <v>4182.1666999999998</v>
      </c>
      <c r="J79">
        <v>89.349000000000004</v>
      </c>
      <c r="K79">
        <v>173.87899999999999</v>
      </c>
      <c r="L79">
        <v>64.374099999999999</v>
      </c>
      <c r="M79">
        <v>22.222221999999999</v>
      </c>
      <c r="N79">
        <v>18.777778000000001</v>
      </c>
      <c r="O79">
        <v>22.222221999999999</v>
      </c>
      <c r="P79">
        <v>0</v>
      </c>
      <c r="Q79">
        <v>22.222221999999999</v>
      </c>
      <c r="R79">
        <v>4.6666667000000004</v>
      </c>
      <c r="S79">
        <v>3.2222222</v>
      </c>
      <c r="T79">
        <v>2.2441</v>
      </c>
      <c r="U79">
        <v>727.06232999999997</v>
      </c>
      <c r="V79">
        <v>0.43192224860632999</v>
      </c>
      <c r="W79">
        <v>0.99999999100000203</v>
      </c>
      <c r="X79">
        <v>0.33499999833499999</v>
      </c>
      <c r="Y79">
        <v>0.755000010755002</v>
      </c>
      <c r="Z79">
        <v>1.0000000005557299</v>
      </c>
      <c r="AA79">
        <v>0.99999999975443599</v>
      </c>
      <c r="AB79">
        <v>0.101957573075354</v>
      </c>
      <c r="AC79">
        <v>0.40874125683288598</v>
      </c>
      <c r="AD79">
        <v>0.99999999997761502</v>
      </c>
      <c r="AE79">
        <v>1.000000000023</v>
      </c>
      <c r="AF79">
        <v>0.99999999993786304</v>
      </c>
      <c r="AG79">
        <v>0.99999999100000203</v>
      </c>
      <c r="AH79">
        <v>0.84500001084500198</v>
      </c>
      <c r="AI79">
        <v>0.99999999100000203</v>
      </c>
      <c r="AJ79">
        <v>0</v>
      </c>
      <c r="AK79">
        <v>0.99999999100000203</v>
      </c>
      <c r="AL79">
        <v>0.21000000170999999</v>
      </c>
      <c r="AM79">
        <v>0.144999999145</v>
      </c>
      <c r="AN79">
        <v>1.00000000031192</v>
      </c>
      <c r="AO79">
        <v>1.00000000033009</v>
      </c>
      <c r="AP79">
        <v>11.485550999999999</v>
      </c>
      <c r="AQ79">
        <v>318.76168000000001</v>
      </c>
      <c r="AR79">
        <v>1019.7574</v>
      </c>
      <c r="AS79">
        <v>958.24757999999997</v>
      </c>
      <c r="AT79">
        <v>-51.513592000000003</v>
      </c>
      <c r="AU79">
        <v>-18.228664999999999</v>
      </c>
      <c r="AV79">
        <v>-132.67941999999999</v>
      </c>
      <c r="AW79">
        <v>-18.376881000000001</v>
      </c>
      <c r="AX79">
        <v>-18.914027000000001</v>
      </c>
      <c r="AY79">
        <v>-7.9799885000000002</v>
      </c>
      <c r="AZ79">
        <v>-21.235133999999999</v>
      </c>
      <c r="BA79">
        <v>508.15210999999999</v>
      </c>
      <c r="BB79">
        <v>2046.0029999999999</v>
      </c>
      <c r="BC79">
        <v>1900.0877</v>
      </c>
      <c r="BD79">
        <v>-1942.2914000000001</v>
      </c>
      <c r="BE79">
        <v>263.20215999999999</v>
      </c>
      <c r="BF79">
        <v>976.86293999999998</v>
      </c>
      <c r="BG79">
        <v>993.31631000000004</v>
      </c>
      <c r="BH79">
        <v>-76.837856000000002</v>
      </c>
      <c r="BI79">
        <v>11.485550999999999</v>
      </c>
      <c r="BJ79">
        <v>1291.15842</v>
      </c>
      <c r="BK79" t="s">
        <v>70</v>
      </c>
      <c r="BL79">
        <v>2099</v>
      </c>
      <c r="BM79" s="4">
        <f t="shared" si="3"/>
        <v>-85490.082469139787</v>
      </c>
      <c r="BN79" s="4" cm="1">
        <f t="array" ref="BN79">SUMPRODUCT(1-$AP$3:$BI$3,AP79:BI79,B79:U79)</f>
        <v>163485.88507675371</v>
      </c>
      <c r="BP79" s="9">
        <f t="shared" si="4"/>
        <v>18.376881000000001</v>
      </c>
      <c r="BQ79" s="9">
        <f t="shared" si="5"/>
        <v>122.3362044268594</v>
      </c>
    </row>
    <row r="80" spans="1:69" x14ac:dyDescent="0.25">
      <c r="A80">
        <v>2100</v>
      </c>
      <c r="B80">
        <v>1640.2036000000001</v>
      </c>
      <c r="C80">
        <v>22.222221999999999</v>
      </c>
      <c r="D80">
        <v>7.3333332999999996</v>
      </c>
      <c r="E80">
        <v>16.444444000000001</v>
      </c>
      <c r="F80">
        <v>5.3982999999999999</v>
      </c>
      <c r="G80">
        <v>12.216799999999999</v>
      </c>
      <c r="H80">
        <v>24.908031999999999</v>
      </c>
      <c r="I80">
        <v>4110.6154999999999</v>
      </c>
      <c r="J80">
        <v>89.349000000000004</v>
      </c>
      <c r="K80">
        <v>173.87899999999999</v>
      </c>
      <c r="L80">
        <v>64.374099999999999</v>
      </c>
      <c r="M80">
        <v>22.222221999999999</v>
      </c>
      <c r="N80">
        <v>18.333333</v>
      </c>
      <c r="O80">
        <v>22.222221999999999</v>
      </c>
      <c r="P80">
        <v>0</v>
      </c>
      <c r="Q80">
        <v>22.222221999999999</v>
      </c>
      <c r="R80">
        <v>4.5555555999999999</v>
      </c>
      <c r="S80">
        <v>3.1111111</v>
      </c>
      <c r="T80">
        <v>2.2441</v>
      </c>
      <c r="U80">
        <v>727.06232999999997</v>
      </c>
      <c r="V80">
        <v>0.43192224860632999</v>
      </c>
      <c r="W80">
        <v>0.99999999100000203</v>
      </c>
      <c r="X80">
        <v>0.32999999882999997</v>
      </c>
      <c r="Y80">
        <v>0.73999998074000195</v>
      </c>
      <c r="Z80">
        <v>1.0000000005557299</v>
      </c>
      <c r="AA80">
        <v>0.99999999975443599</v>
      </c>
      <c r="AB80">
        <v>9.5800123075449301E-2</v>
      </c>
      <c r="AC80">
        <v>0.40174824830075201</v>
      </c>
      <c r="AD80">
        <v>0.99999999997761502</v>
      </c>
      <c r="AE80">
        <v>1.000000000023</v>
      </c>
      <c r="AF80">
        <v>0.99999999993786304</v>
      </c>
      <c r="AG80">
        <v>0.99999999100000203</v>
      </c>
      <c r="AH80">
        <v>0.824999985825002</v>
      </c>
      <c r="AI80">
        <v>0.99999999100000203</v>
      </c>
      <c r="AJ80">
        <v>0</v>
      </c>
      <c r="AK80">
        <v>0.99999999100000203</v>
      </c>
      <c r="AL80">
        <v>0.205000002205</v>
      </c>
      <c r="AM80">
        <v>0.13999999964000001</v>
      </c>
      <c r="AN80">
        <v>1.00000000031192</v>
      </c>
      <c r="AO80">
        <v>1.00000000033009</v>
      </c>
      <c r="AP80">
        <v>11.486146</v>
      </c>
      <c r="AQ80">
        <v>323.19902000000002</v>
      </c>
      <c r="AR80">
        <v>976.27599999999995</v>
      </c>
      <c r="AS80">
        <v>916.23622</v>
      </c>
      <c r="AT80">
        <v>-51.618437</v>
      </c>
      <c r="AU80">
        <v>-18.110738000000001</v>
      </c>
      <c r="AV80">
        <v>-138.48410000000001</v>
      </c>
      <c r="AW80">
        <v>-18.377832999999999</v>
      </c>
      <c r="AX80">
        <v>-18.920736999999999</v>
      </c>
      <c r="AY80">
        <v>-8.4996303999999991</v>
      </c>
      <c r="AZ80">
        <v>-21.267325</v>
      </c>
      <c r="BA80">
        <v>515.55183</v>
      </c>
      <c r="BB80">
        <v>1949.328</v>
      </c>
      <c r="BC80">
        <v>1804.4250999999999</v>
      </c>
      <c r="BD80">
        <v>-1934.49</v>
      </c>
      <c r="BE80">
        <v>266.85829000000001</v>
      </c>
      <c r="BF80">
        <v>932.59442999999999</v>
      </c>
      <c r="BG80">
        <v>948.52143000000001</v>
      </c>
      <c r="BH80">
        <v>-76.836832999999999</v>
      </c>
      <c r="BI80">
        <v>11.486146</v>
      </c>
      <c r="BJ80">
        <v>1251.0462499999901</v>
      </c>
      <c r="BK80" t="s">
        <v>70</v>
      </c>
      <c r="BL80">
        <v>2100</v>
      </c>
      <c r="BM80" s="4">
        <f t="shared" si="3"/>
        <v>-84203.429260710589</v>
      </c>
      <c r="BN80" s="4" cm="1">
        <f t="array" ref="BN80">SUMPRODUCT(1-$AP$3:$BI$3,AP80:BI80,B80:U80)</f>
        <v>157021.66219083971</v>
      </c>
      <c r="BP80" s="9">
        <f t="shared" si="4"/>
        <v>18.377832999999999</v>
      </c>
      <c r="BQ80" s="9">
        <f t="shared" si="5"/>
        <v>126.00629055966517</v>
      </c>
    </row>
    <row r="81" spans="1:69" x14ac:dyDescent="0.25">
      <c r="A81">
        <v>2101</v>
      </c>
      <c r="B81">
        <v>1784.5572999999999</v>
      </c>
      <c r="C81">
        <v>22.222221999999999</v>
      </c>
      <c r="D81">
        <v>7.2222222</v>
      </c>
      <c r="E81">
        <v>16.111111000000001</v>
      </c>
      <c r="F81">
        <v>5.3982999999999999</v>
      </c>
      <c r="G81">
        <v>12.216799999999999</v>
      </c>
      <c r="H81">
        <v>22.990279000000001</v>
      </c>
      <c r="I81">
        <v>3813.6781000000001</v>
      </c>
      <c r="J81">
        <v>89.349000000000004</v>
      </c>
      <c r="K81">
        <v>173.87899999999999</v>
      </c>
      <c r="L81">
        <v>64.374099999999999</v>
      </c>
      <c r="M81">
        <v>22.222221999999999</v>
      </c>
      <c r="N81">
        <v>17.777778000000001</v>
      </c>
      <c r="O81">
        <v>22.222221999999999</v>
      </c>
      <c r="P81">
        <v>0</v>
      </c>
      <c r="Q81">
        <v>22.222221999999999</v>
      </c>
      <c r="R81">
        <v>4.4444444000000001</v>
      </c>
      <c r="S81">
        <v>3</v>
      </c>
      <c r="T81">
        <v>2.2441</v>
      </c>
      <c r="U81">
        <v>727.06232999999997</v>
      </c>
      <c r="V81">
        <v>0.46993556274528497</v>
      </c>
      <c r="W81">
        <v>0.99999999100000203</v>
      </c>
      <c r="X81">
        <v>0.32499999932500001</v>
      </c>
      <c r="Y81">
        <v>0.72499999572500196</v>
      </c>
      <c r="Z81">
        <v>1.0000000005557299</v>
      </c>
      <c r="AA81">
        <v>0.99999999975443599</v>
      </c>
      <c r="AB81">
        <v>8.8424149998639595E-2</v>
      </c>
      <c r="AC81">
        <v>0.37272727071114897</v>
      </c>
      <c r="AD81">
        <v>0.99999999997761602</v>
      </c>
      <c r="AE81">
        <v>1.000000000023</v>
      </c>
      <c r="AF81">
        <v>0.99999999993786304</v>
      </c>
      <c r="AG81">
        <v>0.99999999100000203</v>
      </c>
      <c r="AH81">
        <v>0.80000001080000205</v>
      </c>
      <c r="AI81">
        <v>0.99999999100000203</v>
      </c>
      <c r="AJ81">
        <v>0</v>
      </c>
      <c r="AK81">
        <v>0.99999999100000203</v>
      </c>
      <c r="AL81">
        <v>0.1999999982</v>
      </c>
      <c r="AM81">
        <v>0.13500000013499999</v>
      </c>
      <c r="AN81">
        <v>1.00000000031192</v>
      </c>
      <c r="AO81">
        <v>1.00000000033009</v>
      </c>
      <c r="AP81">
        <v>12.929983</v>
      </c>
      <c r="AQ81">
        <v>327.40877</v>
      </c>
      <c r="AR81">
        <v>932.24883</v>
      </c>
      <c r="AS81">
        <v>873.69218000000001</v>
      </c>
      <c r="AT81">
        <v>-27.686743</v>
      </c>
      <c r="AU81">
        <v>-18.204619000000001</v>
      </c>
      <c r="AV81">
        <v>-144.4906</v>
      </c>
      <c r="AW81">
        <v>-20.687971999999998</v>
      </c>
      <c r="AX81">
        <v>-19.037272999999999</v>
      </c>
      <c r="AY81">
        <v>-8.5010779999999997</v>
      </c>
      <c r="AZ81">
        <v>-21.267880999999999</v>
      </c>
      <c r="BA81">
        <v>522.61300000000006</v>
      </c>
      <c r="BB81">
        <v>1845.0443</v>
      </c>
      <c r="BC81">
        <v>1701.1932999999999</v>
      </c>
      <c r="BD81">
        <v>-1926.8104000000001</v>
      </c>
      <c r="BE81">
        <v>270.32600000000002</v>
      </c>
      <c r="BF81">
        <v>889.36154999999997</v>
      </c>
      <c r="BG81">
        <v>904.77739999999994</v>
      </c>
      <c r="BH81">
        <v>-66.930299000000005</v>
      </c>
      <c r="BI81">
        <v>12.929983</v>
      </c>
      <c r="BJ81">
        <v>1209.9899499999999</v>
      </c>
      <c r="BK81" t="s">
        <v>70</v>
      </c>
      <c r="BL81">
        <v>2101</v>
      </c>
      <c r="BM81" s="4">
        <f t="shared" si="3"/>
        <v>-87289.427719933694</v>
      </c>
      <c r="BN81" s="4" cm="1">
        <f t="array" ref="BN81">SUMPRODUCT(1-$AP$3:$BI$3,AP81:BI81,B81:U81)</f>
        <v>155453.00917182409</v>
      </c>
      <c r="BP81" s="9">
        <f t="shared" si="4"/>
        <v>20.687971999999998</v>
      </c>
      <c r="BQ81" s="9">
        <f t="shared" si="5"/>
        <v>129.78647927645514</v>
      </c>
    </row>
    <row r="82" spans="1:69" x14ac:dyDescent="0.25">
      <c r="A82">
        <v>2102</v>
      </c>
      <c r="B82">
        <v>1855.1731</v>
      </c>
      <c r="C82">
        <v>22.222221999999999</v>
      </c>
      <c r="D82">
        <v>7</v>
      </c>
      <c r="E82">
        <v>15.777778</v>
      </c>
      <c r="F82">
        <v>5.3982999999999999</v>
      </c>
      <c r="G82">
        <v>12.216799999999999</v>
      </c>
      <c r="H82">
        <v>21.281141999999999</v>
      </c>
      <c r="I82">
        <v>3752.8595999999998</v>
      </c>
      <c r="J82">
        <v>89.349000000000004</v>
      </c>
      <c r="K82">
        <v>173.87899999999999</v>
      </c>
      <c r="L82">
        <v>64.374099999999999</v>
      </c>
      <c r="M82">
        <v>22.222221999999999</v>
      </c>
      <c r="N82">
        <v>17.111111000000001</v>
      </c>
      <c r="O82">
        <v>22.222221999999999</v>
      </c>
      <c r="P82">
        <v>0</v>
      </c>
      <c r="Q82">
        <v>22.222221999999999</v>
      </c>
      <c r="R82">
        <v>4.3333332999999996</v>
      </c>
      <c r="S82">
        <v>2.8888889</v>
      </c>
      <c r="T82">
        <v>2.2441</v>
      </c>
      <c r="U82">
        <v>727.06232999999997</v>
      </c>
      <c r="V82">
        <v>0.48853114144242599</v>
      </c>
      <c r="W82">
        <v>0.99999999100000203</v>
      </c>
      <c r="X82">
        <v>0.31500000031499997</v>
      </c>
      <c r="Y82">
        <v>0.71000001071000196</v>
      </c>
      <c r="Z82">
        <v>1.0000000005557299</v>
      </c>
      <c r="AA82">
        <v>0.99999999975443599</v>
      </c>
      <c r="AB82">
        <v>8.1850546152586898E-2</v>
      </c>
      <c r="AC82">
        <v>0.36678321541352199</v>
      </c>
      <c r="AD82">
        <v>0.99999999997761602</v>
      </c>
      <c r="AE82">
        <v>1.000000000023</v>
      </c>
      <c r="AF82">
        <v>0.99999999993786304</v>
      </c>
      <c r="AG82">
        <v>0.99999999100000203</v>
      </c>
      <c r="AH82">
        <v>0.769999995770002</v>
      </c>
      <c r="AI82">
        <v>0.99999999100000203</v>
      </c>
      <c r="AJ82">
        <v>0</v>
      </c>
      <c r="AK82">
        <v>0.99999999100000203</v>
      </c>
      <c r="AL82">
        <v>0.19499999869500001</v>
      </c>
      <c r="AM82">
        <v>0.13000000063</v>
      </c>
      <c r="AN82">
        <v>1.00000000031192</v>
      </c>
      <c r="AO82">
        <v>1.00000000033009</v>
      </c>
      <c r="AP82">
        <v>12.931831000000001</v>
      </c>
      <c r="AQ82">
        <v>334.14891999999998</v>
      </c>
      <c r="AR82">
        <v>888.37455</v>
      </c>
      <c r="AS82">
        <v>831.33248000000003</v>
      </c>
      <c r="AT82">
        <v>-27.788260000000001</v>
      </c>
      <c r="AU82">
        <v>-18.166139000000001</v>
      </c>
      <c r="AV82">
        <v>-150.70140000000001</v>
      </c>
      <c r="AW82">
        <v>-20.690930000000002</v>
      </c>
      <c r="AX82">
        <v>-19.013839999999998</v>
      </c>
      <c r="AY82">
        <v>-9.0272748000000007</v>
      </c>
      <c r="AZ82">
        <v>-21.235278999999998</v>
      </c>
      <c r="BA82">
        <v>534.53966000000003</v>
      </c>
      <c r="BB82">
        <v>1734.3248000000001</v>
      </c>
      <c r="BC82">
        <v>1591.5788</v>
      </c>
      <c r="BD82">
        <v>-1918.9935</v>
      </c>
      <c r="BE82">
        <v>275.86426</v>
      </c>
      <c r="BF82">
        <v>847.74748</v>
      </c>
      <c r="BG82">
        <v>862.66713000000004</v>
      </c>
      <c r="BH82">
        <v>-66.926625000000001</v>
      </c>
      <c r="BI82">
        <v>12.931831000000001</v>
      </c>
      <c r="BJ82">
        <v>1167.8838799999901</v>
      </c>
      <c r="BK82" t="s">
        <v>70</v>
      </c>
      <c r="BL82">
        <v>2102</v>
      </c>
      <c r="BM82" s="4">
        <f t="shared" si="3"/>
        <v>-86014.907745465607</v>
      </c>
      <c r="BN82" s="4" cm="1">
        <f t="array" ref="BN82">SUMPRODUCT(1-$AP$3:$BI$3,AP82:BI82,B82:U82)</f>
        <v>149373.10411608563</v>
      </c>
      <c r="BP82" s="9">
        <f t="shared" si="4"/>
        <v>20.690930000000002</v>
      </c>
      <c r="BQ82" s="9">
        <f t="shared" si="5"/>
        <v>133.68007365474881</v>
      </c>
    </row>
    <row r="83" spans="1:69" x14ac:dyDescent="0.25">
      <c r="A83">
        <v>2103</v>
      </c>
      <c r="B83">
        <v>1855.1731</v>
      </c>
      <c r="C83">
        <v>22.222221999999999</v>
      </c>
      <c r="D83">
        <v>6.7777778</v>
      </c>
      <c r="E83">
        <v>15.333333</v>
      </c>
      <c r="F83">
        <v>5.3982999999999999</v>
      </c>
      <c r="G83">
        <v>12.216799999999999</v>
      </c>
      <c r="H83">
        <v>19.386932999999999</v>
      </c>
      <c r="I83">
        <v>3473.81</v>
      </c>
      <c r="J83">
        <v>89.349000000000004</v>
      </c>
      <c r="K83">
        <v>173.87899999999999</v>
      </c>
      <c r="L83">
        <v>64.374099999999999</v>
      </c>
      <c r="M83">
        <v>22.222221999999999</v>
      </c>
      <c r="N83">
        <v>16.444444000000001</v>
      </c>
      <c r="O83">
        <v>22.222221999999999</v>
      </c>
      <c r="P83">
        <v>0</v>
      </c>
      <c r="Q83">
        <v>22.222221999999999</v>
      </c>
      <c r="R83">
        <v>4.2222222</v>
      </c>
      <c r="S83">
        <v>2.7777778</v>
      </c>
      <c r="T83">
        <v>2.2441</v>
      </c>
      <c r="U83">
        <v>727.06232999999997</v>
      </c>
      <c r="V83">
        <v>0.48853114144242599</v>
      </c>
      <c r="W83">
        <v>0.99999999100000203</v>
      </c>
      <c r="X83">
        <v>0.30500000130499999</v>
      </c>
      <c r="Y83">
        <v>0.68999998569000198</v>
      </c>
      <c r="Z83">
        <v>1.0000000005557299</v>
      </c>
      <c r="AA83">
        <v>0.99999999975443599</v>
      </c>
      <c r="AB83">
        <v>7.4565126921929695E-2</v>
      </c>
      <c r="AC83">
        <v>0.33951048995695099</v>
      </c>
      <c r="AD83">
        <v>0.99999999997761502</v>
      </c>
      <c r="AE83">
        <v>1.000000000023</v>
      </c>
      <c r="AF83">
        <v>0.99999999993786304</v>
      </c>
      <c r="AG83">
        <v>0.99999999100000203</v>
      </c>
      <c r="AH83">
        <v>0.73999998074000195</v>
      </c>
      <c r="AI83">
        <v>0.99999999100000203</v>
      </c>
      <c r="AJ83">
        <v>0</v>
      </c>
      <c r="AK83">
        <v>0.99999999100000203</v>
      </c>
      <c r="AL83">
        <v>0.18999999918999999</v>
      </c>
      <c r="AM83">
        <v>0.12500000112500001</v>
      </c>
      <c r="AN83">
        <v>1.00000000031192</v>
      </c>
      <c r="AO83">
        <v>1.00000000033009</v>
      </c>
      <c r="AP83">
        <v>12.93338</v>
      </c>
      <c r="AQ83">
        <v>334.20652999999999</v>
      </c>
      <c r="AR83">
        <v>844.53826000000004</v>
      </c>
      <c r="AS83">
        <v>789.04899999999998</v>
      </c>
      <c r="AT83">
        <v>-28.015903000000002</v>
      </c>
      <c r="AU83">
        <v>-18.24325</v>
      </c>
      <c r="AV83">
        <v>-157.31233</v>
      </c>
      <c r="AW83">
        <v>-20.693408000000002</v>
      </c>
      <c r="AX83">
        <v>-19.048593</v>
      </c>
      <c r="AY83">
        <v>-9.0407244999999996</v>
      </c>
      <c r="AZ83">
        <v>-21.285329999999998</v>
      </c>
      <c r="BA83">
        <v>531.91674999999998</v>
      </c>
      <c r="BB83">
        <v>1617.2632000000001</v>
      </c>
      <c r="BC83">
        <v>1475.6957</v>
      </c>
      <c r="BD83">
        <v>-1911.3874000000001</v>
      </c>
      <c r="BE83">
        <v>275.97325999999998</v>
      </c>
      <c r="BF83">
        <v>807.62359000000004</v>
      </c>
      <c r="BG83">
        <v>822.05355999999995</v>
      </c>
      <c r="BH83">
        <v>-66.898675999999995</v>
      </c>
      <c r="BI83">
        <v>12.93338</v>
      </c>
      <c r="BJ83">
        <v>1124.90914</v>
      </c>
      <c r="BK83" t="s">
        <v>70</v>
      </c>
      <c r="BL83">
        <v>2103</v>
      </c>
      <c r="BM83" s="4">
        <f t="shared" si="3"/>
        <v>-80103.199784085897</v>
      </c>
      <c r="BN83" s="4" cm="1">
        <f t="array" ref="BN83">SUMPRODUCT(1-$AP$3:$BI$3,AP83:BI83,B83:U83)</f>
        <v>141681.47861898778</v>
      </c>
      <c r="BP83" s="9">
        <f t="shared" si="4"/>
        <v>20.693408000000002</v>
      </c>
      <c r="BQ83" s="9">
        <f t="shared" si="5"/>
        <v>137.69047586439129</v>
      </c>
    </row>
    <row r="84" spans="1:69" x14ac:dyDescent="0.25">
      <c r="A84">
        <v>2104</v>
      </c>
      <c r="B84">
        <v>1924.7482</v>
      </c>
      <c r="C84">
        <v>22.222221999999999</v>
      </c>
      <c r="D84">
        <v>6.5555554999999996</v>
      </c>
      <c r="E84">
        <v>14.888889000000001</v>
      </c>
      <c r="F84">
        <v>5.3982999999999999</v>
      </c>
      <c r="G84">
        <v>12.216799999999999</v>
      </c>
      <c r="H84">
        <v>18.033270000000002</v>
      </c>
      <c r="I84">
        <v>3423.7242000000001</v>
      </c>
      <c r="J84">
        <v>89.349000000000004</v>
      </c>
      <c r="K84">
        <v>173.87899999999999</v>
      </c>
      <c r="L84">
        <v>64.374099999999999</v>
      </c>
      <c r="M84">
        <v>22.222221999999999</v>
      </c>
      <c r="N84">
        <v>15.444444000000001</v>
      </c>
      <c r="O84">
        <v>22.222221999999999</v>
      </c>
      <c r="P84">
        <v>0</v>
      </c>
      <c r="Q84">
        <v>22.222221999999999</v>
      </c>
      <c r="R84">
        <v>4.1111110999999996</v>
      </c>
      <c r="S84">
        <v>2.6666666999999999</v>
      </c>
      <c r="T84">
        <v>2.2441</v>
      </c>
      <c r="U84">
        <v>727.06232999999997</v>
      </c>
      <c r="V84">
        <v>0.50685266789134398</v>
      </c>
      <c r="W84">
        <v>0.99999999100000203</v>
      </c>
      <c r="X84">
        <v>0.29499999779500002</v>
      </c>
      <c r="Y84">
        <v>0.67000000567000195</v>
      </c>
      <c r="Z84">
        <v>1.0000000005557299</v>
      </c>
      <c r="AA84">
        <v>0.99999999975443599</v>
      </c>
      <c r="AB84">
        <v>6.9358730768163707E-2</v>
      </c>
      <c r="AC84">
        <v>0.334615387893831</v>
      </c>
      <c r="AD84">
        <v>0.99999999997761602</v>
      </c>
      <c r="AE84">
        <v>1.000000000023</v>
      </c>
      <c r="AF84">
        <v>0.99999999993786304</v>
      </c>
      <c r="AG84">
        <v>0.99999999100000203</v>
      </c>
      <c r="AH84">
        <v>0.69499998069500202</v>
      </c>
      <c r="AI84">
        <v>0.99999999100000203</v>
      </c>
      <c r="AJ84">
        <v>0</v>
      </c>
      <c r="AK84">
        <v>0.99999999100000203</v>
      </c>
      <c r="AL84">
        <v>0.184999999685</v>
      </c>
      <c r="AM84">
        <v>0.12000000162</v>
      </c>
      <c r="AN84">
        <v>1.00000000031192</v>
      </c>
      <c r="AO84">
        <v>1.00000000033009</v>
      </c>
      <c r="AP84">
        <v>12.934562</v>
      </c>
      <c r="AQ84">
        <v>338.23788000000002</v>
      </c>
      <c r="AR84">
        <v>800.64918</v>
      </c>
      <c r="AS84">
        <v>746.51859000000002</v>
      </c>
      <c r="AT84">
        <v>-27.880094</v>
      </c>
      <c r="AU84">
        <v>-18.208553999999999</v>
      </c>
      <c r="AV84">
        <v>-164.11912000000001</v>
      </c>
      <c r="AW84">
        <v>-20.695298999999999</v>
      </c>
      <c r="AX84">
        <v>-19.033684000000001</v>
      </c>
      <c r="AY84">
        <v>-9.5538697999999993</v>
      </c>
      <c r="AZ84">
        <v>-21.291487</v>
      </c>
      <c r="BA84">
        <v>538.09001000000001</v>
      </c>
      <c r="BB84">
        <v>1494.2146</v>
      </c>
      <c r="BC84">
        <v>1353.8898999999999</v>
      </c>
      <c r="BD84">
        <v>-1903.5510999999999</v>
      </c>
      <c r="BE84">
        <v>279.31047000000001</v>
      </c>
      <c r="BF84">
        <v>768.91642999999999</v>
      </c>
      <c r="BG84">
        <v>782.83540000000005</v>
      </c>
      <c r="BH84">
        <v>-66.863076000000007</v>
      </c>
      <c r="BI84">
        <v>12.934562</v>
      </c>
      <c r="BJ84">
        <v>1080.89085</v>
      </c>
      <c r="BK84" t="s">
        <v>70</v>
      </c>
      <c r="BL84">
        <v>2104</v>
      </c>
      <c r="BM84" s="4">
        <f t="shared" si="3"/>
        <v>-79070.081490414086</v>
      </c>
      <c r="BN84" s="4" cm="1">
        <f t="array" ref="BN84">SUMPRODUCT(1-$AP$3:$BI$3,AP84:BI84,B84:U84)</f>
        <v>134756.81005678652</v>
      </c>
      <c r="BP84" s="9">
        <f t="shared" si="4"/>
        <v>20.695298999999999</v>
      </c>
      <c r="BQ84" s="9">
        <f t="shared" si="5"/>
        <v>141.82119014032304</v>
      </c>
    </row>
    <row r="85" spans="1:69" x14ac:dyDescent="0.25">
      <c r="A85">
        <v>2105</v>
      </c>
      <c r="B85">
        <v>1924.7482</v>
      </c>
      <c r="C85">
        <v>22.222221999999999</v>
      </c>
      <c r="D85">
        <v>6.3333332999999996</v>
      </c>
      <c r="E85">
        <v>14.444444000000001</v>
      </c>
      <c r="F85">
        <v>5.3982999999999999</v>
      </c>
      <c r="G85">
        <v>12.216799999999999</v>
      </c>
      <c r="H85">
        <v>16.224471000000001</v>
      </c>
      <c r="I85">
        <v>3355.7505000000001</v>
      </c>
      <c r="J85">
        <v>89.349000000000004</v>
      </c>
      <c r="K85">
        <v>173.87899999999999</v>
      </c>
      <c r="L85">
        <v>64.374099999999999</v>
      </c>
      <c r="M85">
        <v>22.222221999999999</v>
      </c>
      <c r="N85">
        <v>14.444444000000001</v>
      </c>
      <c r="O85">
        <v>22.222221999999999</v>
      </c>
      <c r="P85">
        <v>0</v>
      </c>
      <c r="Q85">
        <v>22.222221999999999</v>
      </c>
      <c r="R85">
        <v>4</v>
      </c>
      <c r="S85">
        <v>2.5555555999999999</v>
      </c>
      <c r="T85">
        <v>2.2441</v>
      </c>
      <c r="U85">
        <v>727.06232999999997</v>
      </c>
      <c r="V85">
        <v>0.50685266789134398</v>
      </c>
      <c r="W85">
        <v>0.99999999100000203</v>
      </c>
      <c r="X85">
        <v>0.28499999878499999</v>
      </c>
      <c r="Y85">
        <v>0.64999998065000097</v>
      </c>
      <c r="Z85">
        <v>1.0000000005557299</v>
      </c>
      <c r="AA85">
        <v>0.99999999975443599</v>
      </c>
      <c r="AB85">
        <v>6.2401811537501503E-2</v>
      </c>
      <c r="AC85">
        <v>0.32797202392424502</v>
      </c>
      <c r="AD85">
        <v>0.99999999997761502</v>
      </c>
      <c r="AE85">
        <v>1.000000000023</v>
      </c>
      <c r="AF85">
        <v>0.99999999993786304</v>
      </c>
      <c r="AG85">
        <v>0.99999999100000203</v>
      </c>
      <c r="AH85">
        <v>0.64999998065000097</v>
      </c>
      <c r="AI85">
        <v>0.99999999100000203</v>
      </c>
      <c r="AJ85">
        <v>0</v>
      </c>
      <c r="AK85">
        <v>0.99999999100000203</v>
      </c>
      <c r="AL85">
        <v>0.18000000018000001</v>
      </c>
      <c r="AM85">
        <v>0.115000002115</v>
      </c>
      <c r="AN85">
        <v>1.00000000031192</v>
      </c>
      <c r="AO85">
        <v>1.00000000033009</v>
      </c>
      <c r="AP85">
        <v>12.936906</v>
      </c>
      <c r="AQ85">
        <v>343.66501</v>
      </c>
      <c r="AR85">
        <v>756.52842999999996</v>
      </c>
      <c r="AS85">
        <v>703.71177</v>
      </c>
      <c r="AT85">
        <v>-27.71078</v>
      </c>
      <c r="AU85">
        <v>-18.142824000000001</v>
      </c>
      <c r="AV85">
        <v>-171.32802000000001</v>
      </c>
      <c r="AW85">
        <v>-20.69905</v>
      </c>
      <c r="AX85">
        <v>-18.997748999999999</v>
      </c>
      <c r="AY85">
        <v>-10.078234</v>
      </c>
      <c r="AZ85">
        <v>-21.257864000000001</v>
      </c>
      <c r="BA85">
        <v>547.34141</v>
      </c>
      <c r="BB85">
        <v>1365.9032999999999</v>
      </c>
      <c r="BC85">
        <v>1226.8783000000001</v>
      </c>
      <c r="BD85">
        <v>-1895.7316000000001</v>
      </c>
      <c r="BE85">
        <v>283.77751000000001</v>
      </c>
      <c r="BF85">
        <v>731.32108000000005</v>
      </c>
      <c r="BG85">
        <v>744.74377000000004</v>
      </c>
      <c r="BH85">
        <v>-66.866741000000005</v>
      </c>
      <c r="BI85">
        <v>12.936906</v>
      </c>
      <c r="BJ85">
        <v>1035.864579</v>
      </c>
      <c r="BK85" t="s">
        <v>70</v>
      </c>
      <c r="BL85">
        <v>2105</v>
      </c>
      <c r="BM85" s="4">
        <f t="shared" si="3"/>
        <v>-77580.126876407128</v>
      </c>
      <c r="BN85" s="4" cm="1">
        <f t="array" ref="BN85">SUMPRODUCT(1-$AP$3:$BI$3,AP85:BI85,B85:U85)</f>
        <v>127190.79891077067</v>
      </c>
      <c r="BP85" s="9">
        <f t="shared" si="4"/>
        <v>20.69905</v>
      </c>
      <c r="BQ85" s="9">
        <f t="shared" si="5"/>
        <v>146.07582584453274</v>
      </c>
    </row>
    <row r="86" spans="1:69" x14ac:dyDescent="0.25">
      <c r="A86">
        <v>2106</v>
      </c>
      <c r="B86">
        <v>1993.2826</v>
      </c>
      <c r="C86">
        <v>22.222221999999999</v>
      </c>
      <c r="D86">
        <v>6.1111110999999996</v>
      </c>
      <c r="E86">
        <v>13.888889000000001</v>
      </c>
      <c r="F86">
        <v>5.3982999999999999</v>
      </c>
      <c r="G86">
        <v>12.216799999999999</v>
      </c>
      <c r="H86">
        <v>14.886322</v>
      </c>
      <c r="I86">
        <v>3248.4238</v>
      </c>
      <c r="J86">
        <v>89.349000000000004</v>
      </c>
      <c r="K86">
        <v>173.87899999999999</v>
      </c>
      <c r="L86">
        <v>64.374099999999999</v>
      </c>
      <c r="M86">
        <v>22.222221999999999</v>
      </c>
      <c r="N86">
        <v>13.333333</v>
      </c>
      <c r="O86">
        <v>22.222221999999999</v>
      </c>
      <c r="P86">
        <v>0</v>
      </c>
      <c r="Q86">
        <v>22.222221999999999</v>
      </c>
      <c r="R86">
        <v>3.7777778</v>
      </c>
      <c r="S86">
        <v>2.4444444000000001</v>
      </c>
      <c r="T86">
        <v>2.2441</v>
      </c>
      <c r="U86">
        <v>727.06232999999997</v>
      </c>
      <c r="V86">
        <v>0.52490014209203795</v>
      </c>
      <c r="W86">
        <v>0.99999999100000203</v>
      </c>
      <c r="X86">
        <v>0.274999999775</v>
      </c>
      <c r="Y86">
        <v>0.62500000562500102</v>
      </c>
      <c r="Z86">
        <v>1.0000000005557299</v>
      </c>
      <c r="AA86">
        <v>0.99999999975443599</v>
      </c>
      <c r="AB86">
        <v>5.7255084614503703E-2</v>
      </c>
      <c r="AC86">
        <v>0.31748252089947898</v>
      </c>
      <c r="AD86">
        <v>0.99999999997761502</v>
      </c>
      <c r="AE86">
        <v>1.000000000023</v>
      </c>
      <c r="AF86">
        <v>0.99999999993786304</v>
      </c>
      <c r="AG86">
        <v>0.99999999100000203</v>
      </c>
      <c r="AH86">
        <v>0.59999998560000101</v>
      </c>
      <c r="AI86">
        <v>0.99999999100000203</v>
      </c>
      <c r="AJ86">
        <v>0</v>
      </c>
      <c r="AK86">
        <v>0.99999999100000203</v>
      </c>
      <c r="AL86">
        <v>0.17000000117</v>
      </c>
      <c r="AM86">
        <v>0.10999999811</v>
      </c>
      <c r="AN86">
        <v>1.00000000031192</v>
      </c>
      <c r="AO86">
        <v>1.00000000033009</v>
      </c>
      <c r="AP86">
        <v>13.197407999999999</v>
      </c>
      <c r="AQ86">
        <v>347.11871000000002</v>
      </c>
      <c r="AR86">
        <v>712.10041000000001</v>
      </c>
      <c r="AS86">
        <v>660.64315999999997</v>
      </c>
      <c r="AT86">
        <v>-27.406351999999998</v>
      </c>
      <c r="AU86">
        <v>-18.088014000000001</v>
      </c>
      <c r="AV86">
        <v>-178.73698999999999</v>
      </c>
      <c r="AW86">
        <v>-21.115852</v>
      </c>
      <c r="AX86">
        <v>-18.937080000000002</v>
      </c>
      <c r="AY86">
        <v>-10.078792</v>
      </c>
      <c r="AZ86">
        <v>-21.263365</v>
      </c>
      <c r="BA86">
        <v>552.51368000000002</v>
      </c>
      <c r="BB86">
        <v>1240.4239</v>
      </c>
      <c r="BC86">
        <v>1102.7560000000001</v>
      </c>
      <c r="BD86">
        <v>-1879.8592000000001</v>
      </c>
      <c r="BE86">
        <v>286.63411000000002</v>
      </c>
      <c r="BF86">
        <v>693.74080000000004</v>
      </c>
      <c r="BG86">
        <v>706.68125999999995</v>
      </c>
      <c r="BH86">
        <v>-66.582023000000007</v>
      </c>
      <c r="BI86">
        <v>13.197407999999999</v>
      </c>
      <c r="BJ86">
        <v>989.10336799999902</v>
      </c>
      <c r="BK86" t="s">
        <v>70</v>
      </c>
      <c r="BL86">
        <v>2106</v>
      </c>
      <c r="BM86" s="4">
        <f t="shared" si="3"/>
        <v>-76585.62407771399</v>
      </c>
      <c r="BN86" s="4" cm="1">
        <f t="array" ref="BN86">SUMPRODUCT(1-$AP$3:$BI$3,AP86:BI86,B86:U86)</f>
        <v>121183.2188992961</v>
      </c>
      <c r="BP86" s="9">
        <f t="shared" si="4"/>
        <v>21.115852</v>
      </c>
      <c r="BQ86" s="9">
        <f t="shared" si="5"/>
        <v>150.45810061986873</v>
      </c>
    </row>
    <row r="87" spans="1:69" x14ac:dyDescent="0.25">
      <c r="A87">
        <v>2107</v>
      </c>
      <c r="B87">
        <v>2060.7764000000002</v>
      </c>
      <c r="C87">
        <v>22.222221999999999</v>
      </c>
      <c r="D87">
        <v>5.7777778</v>
      </c>
      <c r="E87">
        <v>13.222222</v>
      </c>
      <c r="F87">
        <v>5.3982999999999999</v>
      </c>
      <c r="G87">
        <v>12.216799999999999</v>
      </c>
      <c r="H87">
        <v>13.447445</v>
      </c>
      <c r="I87">
        <v>3105.3213999999998</v>
      </c>
      <c r="J87">
        <v>89.349000000000004</v>
      </c>
      <c r="K87">
        <v>173.87899999999999</v>
      </c>
      <c r="L87">
        <v>64.374099999999999</v>
      </c>
      <c r="M87">
        <v>22.222221999999999</v>
      </c>
      <c r="N87">
        <v>12.222222</v>
      </c>
      <c r="O87">
        <v>22.222221999999999</v>
      </c>
      <c r="P87">
        <v>0</v>
      </c>
      <c r="Q87">
        <v>22.222221999999999</v>
      </c>
      <c r="R87">
        <v>3.6666666999999999</v>
      </c>
      <c r="S87">
        <v>2.3333333000000001</v>
      </c>
      <c r="T87">
        <v>2.2441</v>
      </c>
      <c r="U87">
        <v>727.06232999999997</v>
      </c>
      <c r="V87">
        <v>0.54267359037796203</v>
      </c>
      <c r="W87">
        <v>0.99999999100000203</v>
      </c>
      <c r="X87">
        <v>0.26000000126</v>
      </c>
      <c r="Y87">
        <v>0.59499999059500097</v>
      </c>
      <c r="Z87">
        <v>1.0000000005557299</v>
      </c>
      <c r="AA87">
        <v>0.99999999975443599</v>
      </c>
      <c r="AB87">
        <v>5.1720942306896597E-2</v>
      </c>
      <c r="AC87">
        <v>0.30349650383521398</v>
      </c>
      <c r="AD87">
        <v>0.99999999997761602</v>
      </c>
      <c r="AE87">
        <v>1.000000000023</v>
      </c>
      <c r="AF87">
        <v>0.99999999993786304</v>
      </c>
      <c r="AG87">
        <v>0.99999999100000203</v>
      </c>
      <c r="AH87">
        <v>0.54999999055000104</v>
      </c>
      <c r="AI87">
        <v>0.99999999100000203</v>
      </c>
      <c r="AJ87">
        <v>0</v>
      </c>
      <c r="AK87">
        <v>0.99999999100000203</v>
      </c>
      <c r="AL87">
        <v>0.16500000166500001</v>
      </c>
      <c r="AM87">
        <v>0.10499999860500001</v>
      </c>
      <c r="AN87">
        <v>1.00000000031192</v>
      </c>
      <c r="AO87">
        <v>1.00000000033009</v>
      </c>
      <c r="AP87">
        <v>13.435141</v>
      </c>
      <c r="AQ87">
        <v>349.42036999999999</v>
      </c>
      <c r="AR87">
        <v>667.40718000000004</v>
      </c>
      <c r="AS87">
        <v>617.33240999999998</v>
      </c>
      <c r="AT87">
        <v>-27.979246</v>
      </c>
      <c r="AU87">
        <v>-18.177620999999998</v>
      </c>
      <c r="AV87">
        <v>-186.35629</v>
      </c>
      <c r="AW87">
        <v>-21.496226</v>
      </c>
      <c r="AX87">
        <v>-19.059080999999999</v>
      </c>
      <c r="AY87">
        <v>-10.612595000000001</v>
      </c>
      <c r="AZ87">
        <v>-21.449432000000002</v>
      </c>
      <c r="BA87">
        <v>555.59542999999996</v>
      </c>
      <c r="BB87">
        <v>1121.4802</v>
      </c>
      <c r="BC87">
        <v>985.23155999999994</v>
      </c>
      <c r="BD87">
        <v>-1872.2878000000001</v>
      </c>
      <c r="BE87">
        <v>288.55112000000003</v>
      </c>
      <c r="BF87">
        <v>655.79170999999997</v>
      </c>
      <c r="BG87">
        <v>668.26439000000005</v>
      </c>
      <c r="BH87">
        <v>-66.881411999999997</v>
      </c>
      <c r="BI87">
        <v>13.435141</v>
      </c>
      <c r="BJ87">
        <v>941.06055999999899</v>
      </c>
      <c r="BK87" t="s">
        <v>70</v>
      </c>
      <c r="BL87">
        <v>2107</v>
      </c>
      <c r="BM87" s="4">
        <f t="shared" si="3"/>
        <v>-74710.912992584432</v>
      </c>
      <c r="BN87" s="4" cm="1">
        <f t="array" ref="BN87">SUMPRODUCT(1-$AP$3:$BI$3,AP87:BI87,B87:U87)</f>
        <v>115562.21965220176</v>
      </c>
      <c r="BP87" s="9">
        <f t="shared" si="4"/>
        <v>21.496226</v>
      </c>
      <c r="BQ87" s="9">
        <f t="shared" si="5"/>
        <v>154.9718436384648</v>
      </c>
    </row>
    <row r="88" spans="1:69" x14ac:dyDescent="0.25">
      <c r="A88">
        <v>2108</v>
      </c>
      <c r="B88">
        <v>2127.2294000000002</v>
      </c>
      <c r="C88">
        <v>22.222221999999999</v>
      </c>
      <c r="D88">
        <v>5.4444444000000001</v>
      </c>
      <c r="E88">
        <v>12.555555999999999</v>
      </c>
      <c r="F88">
        <v>5.3982999999999999</v>
      </c>
      <c r="G88">
        <v>12.216799999999999</v>
      </c>
      <c r="H88">
        <v>12.160163000000001</v>
      </c>
      <c r="I88">
        <v>3008.7273</v>
      </c>
      <c r="J88">
        <v>89.349000000000004</v>
      </c>
      <c r="K88">
        <v>173.87899999999999</v>
      </c>
      <c r="L88">
        <v>64.374099999999999</v>
      </c>
      <c r="M88">
        <v>22.222221999999999</v>
      </c>
      <c r="N88">
        <v>11.222222</v>
      </c>
      <c r="O88">
        <v>22.222221999999999</v>
      </c>
      <c r="P88">
        <v>0</v>
      </c>
      <c r="Q88">
        <v>22.222221999999999</v>
      </c>
      <c r="R88">
        <v>3.4444444000000001</v>
      </c>
      <c r="S88">
        <v>2.2222222</v>
      </c>
      <c r="T88">
        <v>2.2441</v>
      </c>
      <c r="U88">
        <v>727.06232999999997</v>
      </c>
      <c r="V88">
        <v>0.56017296008220896</v>
      </c>
      <c r="W88">
        <v>0.99999999100000203</v>
      </c>
      <c r="X88">
        <v>0.24499999824499999</v>
      </c>
      <c r="Y88">
        <v>0.56500002056500098</v>
      </c>
      <c r="Z88">
        <v>1.0000000005557299</v>
      </c>
      <c r="AA88">
        <v>0.99999999975443599</v>
      </c>
      <c r="AB88">
        <v>4.6769857691588097E-2</v>
      </c>
      <c r="AC88">
        <v>0.29405594427152099</v>
      </c>
      <c r="AD88">
        <v>0.99999999997761502</v>
      </c>
      <c r="AE88">
        <v>1.000000000023</v>
      </c>
      <c r="AF88">
        <v>0.99999999993786304</v>
      </c>
      <c r="AG88">
        <v>0.99999999100000203</v>
      </c>
      <c r="AH88">
        <v>0.504999990505001</v>
      </c>
      <c r="AI88">
        <v>0.99999999100000203</v>
      </c>
      <c r="AJ88">
        <v>0</v>
      </c>
      <c r="AK88">
        <v>0.99999999100000203</v>
      </c>
      <c r="AL88">
        <v>0.15499999815500001</v>
      </c>
      <c r="AM88">
        <v>9.9999999100000195E-2</v>
      </c>
      <c r="AN88">
        <v>1.00000000031192</v>
      </c>
      <c r="AO88">
        <v>1.00000000033009</v>
      </c>
      <c r="AP88">
        <v>13.570836999999999</v>
      </c>
      <c r="AQ88">
        <v>350.22728999999998</v>
      </c>
      <c r="AR88">
        <v>622.10218999999995</v>
      </c>
      <c r="AS88">
        <v>573.41456000000005</v>
      </c>
      <c r="AT88">
        <v>-27.791886000000002</v>
      </c>
      <c r="AU88">
        <v>-18.185414999999999</v>
      </c>
      <c r="AV88">
        <v>-194.36936</v>
      </c>
      <c r="AW88">
        <v>-21.713339000000001</v>
      </c>
      <c r="AX88">
        <v>-19.083888000000002</v>
      </c>
      <c r="AY88">
        <v>-11.131477</v>
      </c>
      <c r="AZ88">
        <v>-21.397556000000002</v>
      </c>
      <c r="BA88">
        <v>556.67579999999998</v>
      </c>
      <c r="BB88">
        <v>1009.0634</v>
      </c>
      <c r="BC88">
        <v>874.50157999999999</v>
      </c>
      <c r="BD88">
        <v>-1856.3262999999999</v>
      </c>
      <c r="BE88">
        <v>289.22167000000002</v>
      </c>
      <c r="BF88">
        <v>617.13621999999998</v>
      </c>
      <c r="BG88">
        <v>629.18110999999999</v>
      </c>
      <c r="BH88">
        <v>-66.820492000000002</v>
      </c>
      <c r="BI88">
        <v>13.570836999999999</v>
      </c>
      <c r="BJ88">
        <v>891.962987</v>
      </c>
      <c r="BK88" t="s">
        <v>70</v>
      </c>
      <c r="BL88">
        <v>2108</v>
      </c>
      <c r="BM88" s="4">
        <f t="shared" si="3"/>
        <v>-73233.332113417986</v>
      </c>
      <c r="BN88" s="4" cm="1">
        <f t="array" ref="BN88">SUMPRODUCT(1-$AP$3:$BI$3,AP88:BI88,B88:U88)</f>
        <v>110183.39054302769</v>
      </c>
      <c r="BP88" s="9">
        <f t="shared" si="4"/>
        <v>21.713339000000001</v>
      </c>
      <c r="BQ88" s="9">
        <f t="shared" si="5"/>
        <v>159.62099894761874</v>
      </c>
    </row>
    <row r="89" spans="1:69" x14ac:dyDescent="0.25">
      <c r="A89">
        <v>2109</v>
      </c>
      <c r="B89">
        <v>2192.6417999999999</v>
      </c>
      <c r="C89">
        <v>22.222221999999999</v>
      </c>
      <c r="D89">
        <v>5.1111110999999996</v>
      </c>
      <c r="E89">
        <v>11.888889000000001</v>
      </c>
      <c r="F89">
        <v>5.3982999999999999</v>
      </c>
      <c r="G89">
        <v>12.216799999999999</v>
      </c>
      <c r="H89">
        <v>10.816399000000001</v>
      </c>
      <c r="I89">
        <v>2879.9351999999999</v>
      </c>
      <c r="J89">
        <v>89.349000000000004</v>
      </c>
      <c r="K89">
        <v>155.41504</v>
      </c>
      <c r="L89">
        <v>64.374099999999999</v>
      </c>
      <c r="M89">
        <v>22.222221999999999</v>
      </c>
      <c r="N89">
        <v>10.111110999999999</v>
      </c>
      <c r="O89">
        <v>21.666667</v>
      </c>
      <c r="P89">
        <v>0</v>
      </c>
      <c r="Q89">
        <v>22.222221999999999</v>
      </c>
      <c r="R89">
        <v>3.2222222</v>
      </c>
      <c r="S89">
        <v>2.1111111</v>
      </c>
      <c r="T89">
        <v>2.2441</v>
      </c>
      <c r="U89">
        <v>727.06232999999997</v>
      </c>
      <c r="V89">
        <v>0.577398303871685</v>
      </c>
      <c r="W89">
        <v>0.99999999100000203</v>
      </c>
      <c r="X89">
        <v>0.22999999972999999</v>
      </c>
      <c r="Y89">
        <v>0.53500000553500104</v>
      </c>
      <c r="Z89">
        <v>1.0000000005557299</v>
      </c>
      <c r="AA89">
        <v>0.99999999975443599</v>
      </c>
      <c r="AB89">
        <v>4.1601534614744501E-2</v>
      </c>
      <c r="AC89">
        <v>0.28146853477774197</v>
      </c>
      <c r="AD89">
        <v>0.99999999997761502</v>
      </c>
      <c r="AE89">
        <v>0.89381144361064402</v>
      </c>
      <c r="AF89">
        <v>0.99999999993786304</v>
      </c>
      <c r="AG89">
        <v>0.99999999100000203</v>
      </c>
      <c r="AH89">
        <v>0.45499999545500103</v>
      </c>
      <c r="AI89">
        <v>0.97500001597500197</v>
      </c>
      <c r="AJ89">
        <v>0</v>
      </c>
      <c r="AK89">
        <v>0.99999999100000203</v>
      </c>
      <c r="AL89">
        <v>0.144999999145</v>
      </c>
      <c r="AM89">
        <v>9.4999999595000204E-2</v>
      </c>
      <c r="AN89">
        <v>1.00000000031192</v>
      </c>
      <c r="AO89">
        <v>1.00000000033009</v>
      </c>
      <c r="AP89">
        <v>13.916617</v>
      </c>
      <c r="AQ89">
        <v>349.97154</v>
      </c>
      <c r="AR89">
        <v>577.40702999999996</v>
      </c>
      <c r="AS89">
        <v>530.04746999999998</v>
      </c>
      <c r="AT89">
        <v>-51.015020999999997</v>
      </c>
      <c r="AU89">
        <v>-18.025988000000002</v>
      </c>
      <c r="AV89">
        <v>-202.58204000000001</v>
      </c>
      <c r="AW89">
        <v>-22.266587999999999</v>
      </c>
      <c r="AX89">
        <v>-23.540120000000002</v>
      </c>
      <c r="AY89">
        <v>-11.643672</v>
      </c>
      <c r="AZ89">
        <v>-21.316316</v>
      </c>
      <c r="BA89">
        <v>554.69845999999995</v>
      </c>
      <c r="BB89">
        <v>903.67655999999999</v>
      </c>
      <c r="BC89">
        <v>770.91537000000005</v>
      </c>
      <c r="BD89">
        <v>-1840.2691</v>
      </c>
      <c r="BE89">
        <v>289.04637000000002</v>
      </c>
      <c r="BF89">
        <v>578.84118999999998</v>
      </c>
      <c r="BG89">
        <v>590.47221999999999</v>
      </c>
      <c r="BH89">
        <v>-66.596411000000003</v>
      </c>
      <c r="BI89">
        <v>13.916617</v>
      </c>
      <c r="BJ89">
        <v>842.41104999999902</v>
      </c>
      <c r="BK89" t="s">
        <v>70</v>
      </c>
      <c r="BL89">
        <v>2109</v>
      </c>
      <c r="BM89" s="4">
        <f t="shared" si="3"/>
        <v>-72247.708613281822</v>
      </c>
      <c r="BN89" s="4" cm="1">
        <f t="array" ref="BN89">SUMPRODUCT(1-$AP$3:$BI$3,AP89:BI89,B89:U89)</f>
        <v>105364.34932932023</v>
      </c>
      <c r="BP89" s="9">
        <f t="shared" si="4"/>
        <v>22.266587999999999</v>
      </c>
      <c r="BQ89" s="9">
        <f t="shared" si="5"/>
        <v>164.40962891604732</v>
      </c>
    </row>
    <row r="90" spans="1:69" x14ac:dyDescent="0.25">
      <c r="A90">
        <v>2110</v>
      </c>
      <c r="B90">
        <v>2257.0133999999998</v>
      </c>
      <c r="C90">
        <v>22.222221999999999</v>
      </c>
      <c r="D90">
        <v>4.7777778</v>
      </c>
      <c r="E90">
        <v>11.111110999999999</v>
      </c>
      <c r="F90">
        <v>5.3982999999999999</v>
      </c>
      <c r="G90">
        <v>12.216799999999999</v>
      </c>
      <c r="H90">
        <v>9.6133968999999997</v>
      </c>
      <c r="I90">
        <v>2772.6084000000001</v>
      </c>
      <c r="J90">
        <v>89.349000000000004</v>
      </c>
      <c r="K90">
        <v>155.41504</v>
      </c>
      <c r="L90">
        <v>64.374099999999999</v>
      </c>
      <c r="M90">
        <v>22.222221999999999</v>
      </c>
      <c r="N90">
        <v>9.1111111000000005</v>
      </c>
      <c r="O90">
        <v>19.333333</v>
      </c>
      <c r="P90">
        <v>0</v>
      </c>
      <c r="Q90">
        <v>22.222221999999999</v>
      </c>
      <c r="R90">
        <v>3</v>
      </c>
      <c r="S90">
        <v>1.8888889</v>
      </c>
      <c r="T90">
        <v>2.2441</v>
      </c>
      <c r="U90">
        <v>727.06232999999997</v>
      </c>
      <c r="V90">
        <v>0.594349569079485</v>
      </c>
      <c r="W90">
        <v>0.99999999100000203</v>
      </c>
      <c r="X90">
        <v>0.21500000121499999</v>
      </c>
      <c r="Y90">
        <v>0.49999999550000102</v>
      </c>
      <c r="Z90">
        <v>1.0000000005557299</v>
      </c>
      <c r="AA90">
        <v>0.99999999975443599</v>
      </c>
      <c r="AB90">
        <v>3.6974603460969598E-2</v>
      </c>
      <c r="AC90">
        <v>0.27097902197954399</v>
      </c>
      <c r="AD90">
        <v>0.99999999997761602</v>
      </c>
      <c r="AE90">
        <v>0.89381144361064402</v>
      </c>
      <c r="AF90">
        <v>0.99999999993786304</v>
      </c>
      <c r="AG90">
        <v>0.99999999100000203</v>
      </c>
      <c r="AH90">
        <v>0.40999999991000102</v>
      </c>
      <c r="AI90">
        <v>0.86999998587000205</v>
      </c>
      <c r="AJ90">
        <v>0</v>
      </c>
      <c r="AK90">
        <v>0.99999999100000203</v>
      </c>
      <c r="AL90">
        <v>0.13500000013499999</v>
      </c>
      <c r="AM90">
        <v>8.5000000585000193E-2</v>
      </c>
      <c r="AN90">
        <v>1.00000000031192</v>
      </c>
      <c r="AO90">
        <v>1.00000000033009</v>
      </c>
      <c r="AP90">
        <v>14.105938</v>
      </c>
      <c r="AQ90">
        <v>346.75447000000003</v>
      </c>
      <c r="AR90">
        <v>532.74807999999996</v>
      </c>
      <c r="AS90">
        <v>486.70992999999999</v>
      </c>
      <c r="AT90">
        <v>-27.701937999999998</v>
      </c>
      <c r="AU90">
        <v>-12.763598999999999</v>
      </c>
      <c r="AV90">
        <v>-210.80699999999999</v>
      </c>
      <c r="AW90">
        <v>-22.569500999999999</v>
      </c>
      <c r="AX90">
        <v>-19.082417</v>
      </c>
      <c r="AY90">
        <v>-11.652844</v>
      </c>
      <c r="AZ90">
        <v>-16.360828999999999</v>
      </c>
      <c r="BA90">
        <v>547.07781999999997</v>
      </c>
      <c r="BB90">
        <v>805.29859999999996</v>
      </c>
      <c r="BC90">
        <v>674.33950000000004</v>
      </c>
      <c r="BD90">
        <v>-1816.3208999999999</v>
      </c>
      <c r="BE90">
        <v>286.44837999999999</v>
      </c>
      <c r="BF90">
        <v>540.44695000000002</v>
      </c>
      <c r="BG90">
        <v>551.66296</v>
      </c>
      <c r="BH90">
        <v>-56.863022000000001</v>
      </c>
      <c r="BI90">
        <v>14.105938</v>
      </c>
      <c r="BJ90">
        <v>792.23219999999901</v>
      </c>
      <c r="BK90" t="s">
        <v>70</v>
      </c>
      <c r="BL90">
        <v>2110</v>
      </c>
      <c r="BM90" s="4">
        <f t="shared" si="3"/>
        <v>-69605.275167581145</v>
      </c>
      <c r="BN90" s="4" cm="1">
        <f t="array" ref="BN90">SUMPRODUCT(1-$AP$3:$BI$3,AP90:BI90,B90:U90)</f>
        <v>99312.652325895411</v>
      </c>
      <c r="BP90" s="9">
        <f t="shared" si="4"/>
        <v>22.569500999999999</v>
      </c>
      <c r="BQ90" s="9">
        <f t="shared" si="5"/>
        <v>169.34191778352874</v>
      </c>
    </row>
    <row r="91" spans="1:69" x14ac:dyDescent="0.25">
      <c r="A91">
        <v>2111</v>
      </c>
      <c r="B91">
        <v>2382.6347000000001</v>
      </c>
      <c r="C91">
        <v>22.222221999999999</v>
      </c>
      <c r="D91">
        <v>4.3333332999999996</v>
      </c>
      <c r="E91">
        <v>10.222222</v>
      </c>
      <c r="F91">
        <v>5.3982999999999999</v>
      </c>
      <c r="G91">
        <v>12.216799999999999</v>
      </c>
      <c r="H91">
        <v>8.3802090000000007</v>
      </c>
      <c r="I91">
        <v>2661.7040999999999</v>
      </c>
      <c r="J91">
        <v>89.349000000000004</v>
      </c>
      <c r="K91">
        <v>155.41504</v>
      </c>
      <c r="L91">
        <v>64.374099999999999</v>
      </c>
      <c r="M91">
        <v>22.222221999999999</v>
      </c>
      <c r="N91">
        <v>8.1111111000000005</v>
      </c>
      <c r="O91">
        <v>17</v>
      </c>
      <c r="P91">
        <v>0</v>
      </c>
      <c r="Q91">
        <v>22.222221999999999</v>
      </c>
      <c r="R91">
        <v>2.7777778</v>
      </c>
      <c r="S91">
        <v>1.6666666999999999</v>
      </c>
      <c r="T91">
        <v>2.2441</v>
      </c>
      <c r="U91">
        <v>727.06232999999997</v>
      </c>
      <c r="V91">
        <v>0.62742999541731903</v>
      </c>
      <c r="W91">
        <v>0.99999999100000203</v>
      </c>
      <c r="X91">
        <v>0.19499999869500001</v>
      </c>
      <c r="Y91">
        <v>0.45999999046000101</v>
      </c>
      <c r="Z91">
        <v>1.0000000005557299</v>
      </c>
      <c r="AA91">
        <v>0.99999999975443599</v>
      </c>
      <c r="AB91">
        <v>3.2231573076427197E-2</v>
      </c>
      <c r="AC91">
        <v>0.26013986461879801</v>
      </c>
      <c r="AD91">
        <v>0.99999999997761502</v>
      </c>
      <c r="AE91">
        <v>0.89381144361064402</v>
      </c>
      <c r="AF91">
        <v>0.99999999993786304</v>
      </c>
      <c r="AG91">
        <v>0.99999999100000203</v>
      </c>
      <c r="AH91">
        <v>0.36499999986500098</v>
      </c>
      <c r="AI91">
        <v>0.76500000076500196</v>
      </c>
      <c r="AJ91">
        <v>0</v>
      </c>
      <c r="AK91">
        <v>0.99999999100000203</v>
      </c>
      <c r="AL91">
        <v>0.12500000112500001</v>
      </c>
      <c r="AM91">
        <v>7.5000001575000197E-2</v>
      </c>
      <c r="AN91">
        <v>1.00000000031192</v>
      </c>
      <c r="AO91">
        <v>1.00000000033009</v>
      </c>
      <c r="AP91">
        <v>14.320212</v>
      </c>
      <c r="AQ91">
        <v>316.05653000000001</v>
      </c>
      <c r="AR91">
        <v>487.89015000000001</v>
      </c>
      <c r="AS91">
        <v>443.20589999999999</v>
      </c>
      <c r="AT91">
        <v>-27.344873</v>
      </c>
      <c r="AU91">
        <v>-12.672514</v>
      </c>
      <c r="AV91">
        <v>-219.22712000000001</v>
      </c>
      <c r="AW91">
        <v>-22.912337999999998</v>
      </c>
      <c r="AX91">
        <v>-19.026057999999999</v>
      </c>
      <c r="AY91">
        <v>-11.662164000000001</v>
      </c>
      <c r="AZ91">
        <v>-16.333738</v>
      </c>
      <c r="BA91">
        <v>483.58987000000002</v>
      </c>
      <c r="BB91">
        <v>713.94267000000002</v>
      </c>
      <c r="BC91">
        <v>584.91214000000002</v>
      </c>
      <c r="BD91">
        <v>-1792.0235</v>
      </c>
      <c r="BE91">
        <v>261.43678</v>
      </c>
      <c r="BF91">
        <v>501.68938000000003</v>
      </c>
      <c r="BG91">
        <v>512.52228000000002</v>
      </c>
      <c r="BH91">
        <v>-56.702013000000001</v>
      </c>
      <c r="BI91">
        <v>14.320212</v>
      </c>
      <c r="BJ91">
        <v>741.16998999999998</v>
      </c>
      <c r="BK91" t="s">
        <v>70</v>
      </c>
      <c r="BL91">
        <v>2111</v>
      </c>
      <c r="BM91" s="4">
        <f t="shared" si="3"/>
        <v>-67816.616087752642</v>
      </c>
      <c r="BN91" s="4" cm="1">
        <f t="array" ref="BN91">SUMPRODUCT(1-$AP$3:$BI$3,AP91:BI91,B91:U91)</f>
        <v>92738.046581787596</v>
      </c>
      <c r="BP91" s="9">
        <f t="shared" si="4"/>
        <v>22.912337999999998</v>
      </c>
      <c r="BQ91" s="9">
        <f t="shared" si="5"/>
        <v>174.4221753170346</v>
      </c>
    </row>
    <row r="92" spans="1:69" x14ac:dyDescent="0.25">
      <c r="A92">
        <v>2112</v>
      </c>
      <c r="B92">
        <v>2504.0931999999998</v>
      </c>
      <c r="C92">
        <v>22.222221999999999</v>
      </c>
      <c r="D92">
        <v>3.8888889</v>
      </c>
      <c r="E92">
        <v>9.3333332999999996</v>
      </c>
      <c r="F92">
        <v>5.3982999999999999</v>
      </c>
      <c r="G92">
        <v>12.216799999999999</v>
      </c>
      <c r="H92">
        <v>7.2717175999999997</v>
      </c>
      <c r="I92">
        <v>2432.7402999999999</v>
      </c>
      <c r="J92">
        <v>89.349000000000004</v>
      </c>
      <c r="K92">
        <v>155.41504</v>
      </c>
      <c r="L92">
        <v>64.374099999999999</v>
      </c>
      <c r="M92">
        <v>22.222221999999999</v>
      </c>
      <c r="N92">
        <v>7.1111110999999996</v>
      </c>
      <c r="O92">
        <v>14.777778</v>
      </c>
      <c r="P92">
        <v>0</v>
      </c>
      <c r="Q92">
        <v>22.222221999999999</v>
      </c>
      <c r="R92">
        <v>2.5555555999999999</v>
      </c>
      <c r="S92">
        <v>1.5555555999999999</v>
      </c>
      <c r="T92">
        <v>2.2441</v>
      </c>
      <c r="U92">
        <v>727.06232999999997</v>
      </c>
      <c r="V92">
        <v>0.65941421276225798</v>
      </c>
      <c r="W92">
        <v>0.99999999100000203</v>
      </c>
      <c r="X92">
        <v>0.17500000067499999</v>
      </c>
      <c r="Y92">
        <v>0.41999999892000101</v>
      </c>
      <c r="Z92">
        <v>1.0000000005557299</v>
      </c>
      <c r="AA92">
        <v>0.99999999975443599</v>
      </c>
      <c r="AB92">
        <v>2.79681446149543E-2</v>
      </c>
      <c r="AC92">
        <v>0.237762241225346</v>
      </c>
      <c r="AD92">
        <v>0.99999999997761602</v>
      </c>
      <c r="AE92">
        <v>0.89381144361064402</v>
      </c>
      <c r="AF92">
        <v>0.99999999993786304</v>
      </c>
      <c r="AG92">
        <v>0.99999999100000203</v>
      </c>
      <c r="AH92">
        <v>0.31999999981999999</v>
      </c>
      <c r="AI92">
        <v>0.66500001066500103</v>
      </c>
      <c r="AJ92">
        <v>0</v>
      </c>
      <c r="AK92">
        <v>0.99999999100000203</v>
      </c>
      <c r="AL92">
        <v>0.115000002115</v>
      </c>
      <c r="AM92">
        <v>7.0000002070000095E-2</v>
      </c>
      <c r="AN92">
        <v>1.00000000031192</v>
      </c>
      <c r="AO92">
        <v>1.00000000033009</v>
      </c>
      <c r="AP92">
        <v>15.194394000000001</v>
      </c>
      <c r="AQ92">
        <v>273.65537999999998</v>
      </c>
      <c r="AR92">
        <v>443.17984000000001</v>
      </c>
      <c r="AS92">
        <v>399.72363000000001</v>
      </c>
      <c r="AT92">
        <v>-27.448806999999999</v>
      </c>
      <c r="AU92">
        <v>-12.637682</v>
      </c>
      <c r="AV92">
        <v>-227.85531</v>
      </c>
      <c r="AW92">
        <v>-24.311031</v>
      </c>
      <c r="AX92">
        <v>-19.105219000000002</v>
      </c>
      <c r="AY92">
        <v>-12.185675</v>
      </c>
      <c r="AZ92">
        <v>-16.307637</v>
      </c>
      <c r="BA92">
        <v>400.83654999999999</v>
      </c>
      <c r="BB92">
        <v>629.84724000000006</v>
      </c>
      <c r="BC92">
        <v>502.84366999999997</v>
      </c>
      <c r="BD92">
        <v>-1767.9836</v>
      </c>
      <c r="BE92">
        <v>226.78537</v>
      </c>
      <c r="BF92">
        <v>462.90454</v>
      </c>
      <c r="BG92">
        <v>473.36725999999999</v>
      </c>
      <c r="BH92">
        <v>-56.741658000000001</v>
      </c>
      <c r="BI92">
        <v>15.194394000000001</v>
      </c>
      <c r="BJ92">
        <v>689.31196</v>
      </c>
      <c r="BK92" t="s">
        <v>70</v>
      </c>
      <c r="BL92">
        <v>2112</v>
      </c>
      <c r="BM92" s="4">
        <f t="shared" si="3"/>
        <v>-65879.886034217954</v>
      </c>
      <c r="BN92" s="4" cm="1">
        <f t="array" ref="BN92">SUMPRODUCT(1-$AP$3:$BI$3,AP92:BI92,B92:U92)</f>
        <v>88407.218674660777</v>
      </c>
      <c r="BP92" s="9">
        <f t="shared" si="4"/>
        <v>24.311031</v>
      </c>
      <c r="BQ92" s="9">
        <f t="shared" si="5"/>
        <v>179.65484057654564</v>
      </c>
    </row>
    <row r="93" spans="1:69" x14ac:dyDescent="0.25">
      <c r="A93">
        <v>2113</v>
      </c>
      <c r="B93">
        <v>2320.3444</v>
      </c>
      <c r="C93">
        <v>22.222221999999999</v>
      </c>
      <c r="D93">
        <v>3.4444444000000001</v>
      </c>
      <c r="E93">
        <v>8.4444444000000001</v>
      </c>
      <c r="F93">
        <v>5.3982999999999999</v>
      </c>
      <c r="G93">
        <v>12.216799999999999</v>
      </c>
      <c r="H93">
        <v>6.2664777999999997</v>
      </c>
      <c r="I93">
        <v>2718.9450000000002</v>
      </c>
      <c r="J93">
        <v>89.349000000000004</v>
      </c>
      <c r="K93">
        <v>155.41504</v>
      </c>
      <c r="L93">
        <v>64.374099999999999</v>
      </c>
      <c r="M93">
        <v>22.222221999999999</v>
      </c>
      <c r="N93">
        <v>6.2222222</v>
      </c>
      <c r="O93">
        <v>12.666667</v>
      </c>
      <c r="P93">
        <v>0</v>
      </c>
      <c r="Q93">
        <v>22.222221999999999</v>
      </c>
      <c r="R93">
        <v>2.2222222</v>
      </c>
      <c r="S93">
        <v>1.3333333000000001</v>
      </c>
      <c r="T93">
        <v>2.2441</v>
      </c>
      <c r="U93">
        <v>727.06232999999997</v>
      </c>
      <c r="V93">
        <v>0.611026808372513</v>
      </c>
      <c r="W93">
        <v>0.99999999100000203</v>
      </c>
      <c r="X93">
        <v>0.15499999815500001</v>
      </c>
      <c r="Y93">
        <v>0.37999999838000098</v>
      </c>
      <c r="Z93">
        <v>1.0000000005557299</v>
      </c>
      <c r="AA93">
        <v>0.99999999975443599</v>
      </c>
      <c r="AB93">
        <v>2.4101837691936901E-2</v>
      </c>
      <c r="AC93">
        <v>0.265734265580444</v>
      </c>
      <c r="AD93">
        <v>0.99999999997761602</v>
      </c>
      <c r="AE93">
        <v>0.89381144361064402</v>
      </c>
      <c r="AF93">
        <v>0.99999999993786304</v>
      </c>
      <c r="AG93">
        <v>0.99999999100000203</v>
      </c>
      <c r="AH93">
        <v>0.27999999928000002</v>
      </c>
      <c r="AI93">
        <v>0.57000001557000102</v>
      </c>
      <c r="AJ93">
        <v>0</v>
      </c>
      <c r="AK93">
        <v>0.99999999100000203</v>
      </c>
      <c r="AL93">
        <v>9.9999999100000195E-2</v>
      </c>
      <c r="AM93">
        <v>5.9999998560000101E-2</v>
      </c>
      <c r="AN93">
        <v>1.00000000031192</v>
      </c>
      <c r="AO93">
        <v>1.00000000033009</v>
      </c>
      <c r="AP93">
        <v>13.163080000000001</v>
      </c>
      <c r="AQ93">
        <v>232.01987</v>
      </c>
      <c r="AR93">
        <v>399.20951000000002</v>
      </c>
      <c r="AS93">
        <v>356.90208000000001</v>
      </c>
      <c r="AT93">
        <v>-27.567516999999999</v>
      </c>
      <c r="AU93">
        <v>-18.102609999999999</v>
      </c>
      <c r="AV93">
        <v>-236.48878999999999</v>
      </c>
      <c r="AW93">
        <v>-21.060928000000001</v>
      </c>
      <c r="AX93">
        <v>-23.654358999999999</v>
      </c>
      <c r="AY93">
        <v>-12.71284</v>
      </c>
      <c r="AZ93">
        <v>-21.451727000000002</v>
      </c>
      <c r="BA93">
        <v>326.08517999999998</v>
      </c>
      <c r="BB93">
        <v>553.70106999999996</v>
      </c>
      <c r="BC93">
        <v>428.82017999999999</v>
      </c>
      <c r="BD93">
        <v>-1752.0469000000001</v>
      </c>
      <c r="BE93">
        <v>192.60605000000001</v>
      </c>
      <c r="BF93">
        <v>424.60230999999999</v>
      </c>
      <c r="BG93">
        <v>434.6884</v>
      </c>
      <c r="BH93">
        <v>-66.666550999999998</v>
      </c>
      <c r="BI93">
        <v>13.163080000000001</v>
      </c>
      <c r="BJ93">
        <v>637.16764999999896</v>
      </c>
      <c r="BK93" t="s">
        <v>70</v>
      </c>
      <c r="BL93">
        <v>2113</v>
      </c>
      <c r="BM93" s="4">
        <f t="shared" si="3"/>
        <v>-64735.232211887364</v>
      </c>
      <c r="BN93" s="4" cm="1">
        <f t="array" ref="BN93">SUMPRODUCT(1-$AP$3:$BI$3,AP93:BI93,B93:U93)</f>
        <v>71584.740744698007</v>
      </c>
      <c r="BP93" s="9">
        <f t="shared" si="4"/>
        <v>21.060928000000001</v>
      </c>
      <c r="BQ93" s="9">
        <f t="shared" si="5"/>
        <v>185.044485793842</v>
      </c>
    </row>
    <row r="94" spans="1:69" x14ac:dyDescent="0.25">
      <c r="A94">
        <v>2114</v>
      </c>
      <c r="B94">
        <v>2504.0931999999998</v>
      </c>
      <c r="C94">
        <v>22.222221999999999</v>
      </c>
      <c r="D94">
        <v>3</v>
      </c>
      <c r="E94">
        <v>7.3333332999999996</v>
      </c>
      <c r="F94">
        <v>5.3982999999999999</v>
      </c>
      <c r="G94">
        <v>12.216799999999999</v>
      </c>
      <c r="H94">
        <v>5.2382315999999998</v>
      </c>
      <c r="I94">
        <v>2422.0075999999999</v>
      </c>
      <c r="J94">
        <v>89.349000000000004</v>
      </c>
      <c r="K94">
        <v>155.41504</v>
      </c>
      <c r="L94">
        <v>64.374099999999999</v>
      </c>
      <c r="M94">
        <v>22.222221999999999</v>
      </c>
      <c r="N94">
        <v>5.3333332999999996</v>
      </c>
      <c r="O94">
        <v>10.666667</v>
      </c>
      <c r="P94">
        <v>0</v>
      </c>
      <c r="Q94">
        <v>22.222221999999999</v>
      </c>
      <c r="R94">
        <v>2</v>
      </c>
      <c r="S94">
        <v>1.1111111</v>
      </c>
      <c r="T94">
        <v>2.2441</v>
      </c>
      <c r="U94">
        <v>727.06232999999997</v>
      </c>
      <c r="V94">
        <v>0.65941421276225798</v>
      </c>
      <c r="W94">
        <v>0.99999999100000203</v>
      </c>
      <c r="X94">
        <v>0.13500000013499999</v>
      </c>
      <c r="Y94">
        <v>0.32999999882999997</v>
      </c>
      <c r="Z94">
        <v>1.0000000005557299</v>
      </c>
      <c r="AA94">
        <v>0.99999999975443599</v>
      </c>
      <c r="AB94">
        <v>2.0147044615074602E-2</v>
      </c>
      <c r="AC94">
        <v>0.23671328799083899</v>
      </c>
      <c r="AD94">
        <v>0.99999999997761502</v>
      </c>
      <c r="AE94">
        <v>0.89381144361064402</v>
      </c>
      <c r="AF94">
        <v>0.99999999993786304</v>
      </c>
      <c r="AG94">
        <v>0.99999999100000203</v>
      </c>
      <c r="AH94">
        <v>0.23999999874</v>
      </c>
      <c r="AI94">
        <v>0.48000001548000099</v>
      </c>
      <c r="AJ94">
        <v>0</v>
      </c>
      <c r="AK94">
        <v>0.99999999100000203</v>
      </c>
      <c r="AL94">
        <v>9.0000000090000198E-2</v>
      </c>
      <c r="AM94">
        <v>4.9999999550000097E-2</v>
      </c>
      <c r="AN94">
        <v>1.00000000031192</v>
      </c>
      <c r="AO94">
        <v>1.00000000033009</v>
      </c>
      <c r="AP94">
        <v>14.555336</v>
      </c>
      <c r="AQ94">
        <v>190.03272999999999</v>
      </c>
      <c r="AR94">
        <v>354.85847999999999</v>
      </c>
      <c r="AS94">
        <v>313.70402999999999</v>
      </c>
      <c r="AT94">
        <v>-27.409330000000001</v>
      </c>
      <c r="AU94">
        <v>-12.655986</v>
      </c>
      <c r="AV94">
        <v>-244.73239000000001</v>
      </c>
      <c r="AW94">
        <v>-23.288537000000002</v>
      </c>
      <c r="AX94">
        <v>-19.174911000000002</v>
      </c>
      <c r="AY94">
        <v>-12.724792000000001</v>
      </c>
      <c r="AZ94">
        <v>-16.358201999999999</v>
      </c>
      <c r="BA94">
        <v>257.84005999999999</v>
      </c>
      <c r="BB94">
        <v>484.01150999999999</v>
      </c>
      <c r="BC94">
        <v>361.35117000000002</v>
      </c>
      <c r="BD94">
        <v>-1711.6013</v>
      </c>
      <c r="BE94">
        <v>157.9622</v>
      </c>
      <c r="BF94">
        <v>385.83697999999998</v>
      </c>
      <c r="BG94">
        <v>395.54649000000001</v>
      </c>
      <c r="BH94">
        <v>-56.641959</v>
      </c>
      <c r="BI94">
        <v>14.555336</v>
      </c>
      <c r="BJ94">
        <v>584.23933999999997</v>
      </c>
      <c r="BK94" t="s">
        <v>70</v>
      </c>
      <c r="BL94">
        <v>2114</v>
      </c>
      <c r="BM94" s="4">
        <f t="shared" si="3"/>
        <v>-62860.595913797304</v>
      </c>
      <c r="BN94" s="4" cm="1">
        <f t="array" ref="BN94">SUMPRODUCT(1-$AP$3:$BI$3,AP94:BI94,B94:U94)</f>
        <v>71505.603060020774</v>
      </c>
      <c r="BP94" s="9">
        <f t="shared" si="4"/>
        <v>23.288537000000002</v>
      </c>
      <c r="BQ94" s="9">
        <f t="shared" si="5"/>
        <v>190.59582036765727</v>
      </c>
    </row>
    <row r="95" spans="1:69" x14ac:dyDescent="0.25">
      <c r="A95">
        <v>2115</v>
      </c>
      <c r="B95">
        <v>2621.3888999999999</v>
      </c>
      <c r="C95">
        <v>22.222221999999999</v>
      </c>
      <c r="D95">
        <v>2.4444444000000001</v>
      </c>
      <c r="E95">
        <v>6.3333332999999996</v>
      </c>
      <c r="F95">
        <v>5.3982999999999999</v>
      </c>
      <c r="G95">
        <v>12.216799999999999</v>
      </c>
      <c r="H95">
        <v>4.4009076</v>
      </c>
      <c r="I95">
        <v>2382.6543999999999</v>
      </c>
      <c r="J95">
        <v>89.349000000000004</v>
      </c>
      <c r="K95">
        <v>155.41504</v>
      </c>
      <c r="L95">
        <v>64.374099999999999</v>
      </c>
      <c r="M95">
        <v>22.222221999999999</v>
      </c>
      <c r="N95">
        <v>4.5555555999999999</v>
      </c>
      <c r="O95">
        <v>8.8888888999999995</v>
      </c>
      <c r="P95">
        <v>0</v>
      </c>
      <c r="Q95">
        <v>22.222221999999999</v>
      </c>
      <c r="R95">
        <v>1.6666666999999999</v>
      </c>
      <c r="S95">
        <v>0.77777777999999997</v>
      </c>
      <c r="T95">
        <v>2.2441</v>
      </c>
      <c r="U95">
        <v>727.06232999999997</v>
      </c>
      <c r="V95">
        <v>0.69030222111430295</v>
      </c>
      <c r="W95">
        <v>0.99999999100000203</v>
      </c>
      <c r="X95">
        <v>0.10999999811</v>
      </c>
      <c r="Y95">
        <v>0.28499999878499999</v>
      </c>
      <c r="Z95">
        <v>1.0000000005557299</v>
      </c>
      <c r="AA95">
        <v>0.99999999975443599</v>
      </c>
      <c r="AB95">
        <v>1.6926567692047201E-2</v>
      </c>
      <c r="AC95">
        <v>0.232867129388793</v>
      </c>
      <c r="AD95">
        <v>0.99999999997761702</v>
      </c>
      <c r="AE95">
        <v>0.89381144361064402</v>
      </c>
      <c r="AF95">
        <v>0.99999999993786304</v>
      </c>
      <c r="AG95">
        <v>0.99999999100000203</v>
      </c>
      <c r="AH95">
        <v>0.205000002205</v>
      </c>
      <c r="AI95">
        <v>0.40000000090000098</v>
      </c>
      <c r="AJ95">
        <v>0</v>
      </c>
      <c r="AK95">
        <v>0.99999999100000203</v>
      </c>
      <c r="AL95">
        <v>7.5000001575000197E-2</v>
      </c>
      <c r="AM95">
        <v>3.5000000135000098E-2</v>
      </c>
      <c r="AN95">
        <v>1.00000000031192</v>
      </c>
      <c r="AO95">
        <v>1.00000000033009</v>
      </c>
      <c r="AP95">
        <v>15.196234</v>
      </c>
      <c r="AQ95">
        <v>148.7414</v>
      </c>
      <c r="AR95">
        <v>311.17982000000001</v>
      </c>
      <c r="AS95">
        <v>271.15989000000002</v>
      </c>
      <c r="AT95">
        <v>-27.415801999999999</v>
      </c>
      <c r="AU95">
        <v>-12.620479</v>
      </c>
      <c r="AV95">
        <v>-252.7799</v>
      </c>
      <c r="AW95">
        <v>-24.313974000000002</v>
      </c>
      <c r="AX95">
        <v>-23.668296000000002</v>
      </c>
      <c r="AY95">
        <v>-13.243558</v>
      </c>
      <c r="AZ95">
        <v>-21.392406000000001</v>
      </c>
      <c r="BA95">
        <v>197.21992</v>
      </c>
      <c r="BB95">
        <v>421.90102000000002</v>
      </c>
      <c r="BC95">
        <v>301.61029000000002</v>
      </c>
      <c r="BD95">
        <v>-1679.2155</v>
      </c>
      <c r="BE95">
        <v>123.74942</v>
      </c>
      <c r="BF95">
        <v>347.47291000000001</v>
      </c>
      <c r="BG95">
        <v>356.84492</v>
      </c>
      <c r="BH95">
        <v>-56.607669000000001</v>
      </c>
      <c r="BI95">
        <v>15.196234</v>
      </c>
      <c r="BJ95">
        <v>531.04560999999899</v>
      </c>
      <c r="BK95" t="s">
        <v>70</v>
      </c>
      <c r="BL95">
        <v>2115</v>
      </c>
      <c r="BM95" s="4">
        <f t="shared" si="3"/>
        <v>-65023.575536110475</v>
      </c>
      <c r="BN95" s="4" cm="1">
        <f t="array" ref="BN95">SUMPRODUCT(1-$AP$3:$BI$3,AP95:BI95,B95:U95)</f>
        <v>69259.513989229905</v>
      </c>
      <c r="BP95" s="9">
        <f t="shared" si="4"/>
        <v>24.313974000000002</v>
      </c>
      <c r="BQ95" s="9">
        <f t="shared" si="5"/>
        <v>196.31369497868698</v>
      </c>
    </row>
    <row r="96" spans="1:69" x14ac:dyDescent="0.25">
      <c r="A96">
        <v>2116</v>
      </c>
      <c r="B96">
        <v>2678.4758000000002</v>
      </c>
      <c r="C96">
        <v>22.222221999999999</v>
      </c>
      <c r="D96">
        <v>1.8888889</v>
      </c>
      <c r="E96">
        <v>5.2222222</v>
      </c>
      <c r="F96">
        <v>5.3982999999999999</v>
      </c>
      <c r="G96">
        <v>12.216799999999999</v>
      </c>
      <c r="H96">
        <v>3.5316285000000001</v>
      </c>
      <c r="I96">
        <v>2382.6543999999999</v>
      </c>
      <c r="J96">
        <v>89.349000000000004</v>
      </c>
      <c r="K96">
        <v>136.79142999999999</v>
      </c>
      <c r="L96">
        <v>64.374099999999999</v>
      </c>
      <c r="M96">
        <v>19.888888999999999</v>
      </c>
      <c r="N96">
        <v>3.8888889</v>
      </c>
      <c r="O96">
        <v>7.2222222</v>
      </c>
      <c r="P96">
        <v>0</v>
      </c>
      <c r="Q96">
        <v>22.222221999999999</v>
      </c>
      <c r="R96">
        <v>1.3333333000000001</v>
      </c>
      <c r="S96">
        <v>0.55555555000000001</v>
      </c>
      <c r="T96">
        <v>2.2441</v>
      </c>
      <c r="U96">
        <v>727.06232999999997</v>
      </c>
      <c r="V96">
        <v>0.70533517325144302</v>
      </c>
      <c r="W96">
        <v>0.99999999100000203</v>
      </c>
      <c r="X96">
        <v>8.5000000585000193E-2</v>
      </c>
      <c r="Y96">
        <v>0.23499999923500001</v>
      </c>
      <c r="Z96">
        <v>1.0000000005557299</v>
      </c>
      <c r="AA96">
        <v>0.99999999975443599</v>
      </c>
      <c r="AB96">
        <v>1.35831865382525E-2</v>
      </c>
      <c r="AC96">
        <v>0.232867129388794</v>
      </c>
      <c r="AD96">
        <v>0.99999999997761502</v>
      </c>
      <c r="AE96">
        <v>0.78670471996702795</v>
      </c>
      <c r="AF96">
        <v>0.99999999993786304</v>
      </c>
      <c r="AG96">
        <v>0.89500000589500195</v>
      </c>
      <c r="AH96">
        <v>0.17500000067499999</v>
      </c>
      <c r="AI96">
        <v>0.32499999932500001</v>
      </c>
      <c r="AJ96">
        <v>0</v>
      </c>
      <c r="AK96">
        <v>0.99999999100000203</v>
      </c>
      <c r="AL96">
        <v>5.9999998560000101E-2</v>
      </c>
      <c r="AM96">
        <v>2.4999999775E-2</v>
      </c>
      <c r="AN96">
        <v>1.00000000031192</v>
      </c>
      <c r="AO96">
        <v>1.00000000033009</v>
      </c>
      <c r="AP96">
        <v>14.795918</v>
      </c>
      <c r="AQ96">
        <v>108.99767</v>
      </c>
      <c r="AR96">
        <v>269.02006</v>
      </c>
      <c r="AS96">
        <v>230.17167000000001</v>
      </c>
      <c r="AT96">
        <v>-27.730523000000002</v>
      </c>
      <c r="AU96">
        <v>-12.705875000000001</v>
      </c>
      <c r="AV96">
        <v>-260.24248</v>
      </c>
      <c r="AW96">
        <v>-23.673469000000001</v>
      </c>
      <c r="AX96">
        <v>-23.698668000000001</v>
      </c>
      <c r="AY96">
        <v>-13.772328999999999</v>
      </c>
      <c r="AZ96">
        <v>-21.454564999999999</v>
      </c>
      <c r="BA96">
        <v>144.88452000000001</v>
      </c>
      <c r="BB96">
        <v>368.01423999999997</v>
      </c>
      <c r="BC96">
        <v>250.20276000000001</v>
      </c>
      <c r="BD96">
        <v>-1638.9484</v>
      </c>
      <c r="BE96">
        <v>90.677117999999993</v>
      </c>
      <c r="BF96">
        <v>310.24653000000001</v>
      </c>
      <c r="BG96">
        <v>319.29023000000001</v>
      </c>
      <c r="BH96">
        <v>-56.520505</v>
      </c>
      <c r="BI96">
        <v>14.795918</v>
      </c>
      <c r="BJ96">
        <v>477.13627999999898</v>
      </c>
      <c r="BK96" t="s">
        <v>70</v>
      </c>
      <c r="BL96">
        <v>2116</v>
      </c>
      <c r="BM96" s="4">
        <f t="shared" si="3"/>
        <v>-63139.042494912646</v>
      </c>
      <c r="BN96" s="4" cm="1">
        <f t="array" ref="BN96">SUMPRODUCT(1-$AP$3:$BI$3,AP96:BI96,B96:U96)</f>
        <v>63246.261040033904</v>
      </c>
      <c r="BP96" s="9">
        <f t="shared" si="4"/>
        <v>23.673469000000001</v>
      </c>
      <c r="BQ96" s="9">
        <f t="shared" si="5"/>
        <v>202.2031058280476</v>
      </c>
    </row>
    <row r="97" spans="1:69" x14ac:dyDescent="0.25">
      <c r="A97">
        <v>2117</v>
      </c>
      <c r="B97">
        <v>2678.4758000000002</v>
      </c>
      <c r="C97">
        <v>16.555555999999999</v>
      </c>
      <c r="D97">
        <v>1.4444444000000001</v>
      </c>
      <c r="E97">
        <v>4.2222222</v>
      </c>
      <c r="F97">
        <v>5.3982999999999999</v>
      </c>
      <c r="G97">
        <v>12.216799999999999</v>
      </c>
      <c r="H97">
        <v>2.7278696</v>
      </c>
      <c r="I97">
        <v>2368.3442</v>
      </c>
      <c r="J97">
        <v>89.349000000000004</v>
      </c>
      <c r="K97">
        <v>136.79142999999999</v>
      </c>
      <c r="L97">
        <v>64.374099999999999</v>
      </c>
      <c r="M97">
        <v>13.777778</v>
      </c>
      <c r="N97">
        <v>3.3333333000000001</v>
      </c>
      <c r="O97">
        <v>5.8888889000000004</v>
      </c>
      <c r="P97">
        <v>0</v>
      </c>
      <c r="Q97">
        <v>16.666667</v>
      </c>
      <c r="R97">
        <v>1</v>
      </c>
      <c r="S97">
        <v>0.33333332999999998</v>
      </c>
      <c r="T97">
        <v>2.2441</v>
      </c>
      <c r="U97">
        <v>727.06232999999997</v>
      </c>
      <c r="V97">
        <v>0.70533517325144302</v>
      </c>
      <c r="W97">
        <v>0.74500002074500205</v>
      </c>
      <c r="X97">
        <v>6.4999998065000106E-2</v>
      </c>
      <c r="Y97">
        <v>0.18999999918999999</v>
      </c>
      <c r="Z97">
        <v>1.0000000005557299</v>
      </c>
      <c r="AA97">
        <v>0.99999999975443599</v>
      </c>
      <c r="AB97">
        <v>1.04918061536847E-2</v>
      </c>
      <c r="AC97">
        <v>0.23146853159174</v>
      </c>
      <c r="AD97">
        <v>0.99999999997761502</v>
      </c>
      <c r="AE97">
        <v>0.78670471996702795</v>
      </c>
      <c r="AF97">
        <v>0.99999999993786304</v>
      </c>
      <c r="AG97">
        <v>0.62000001062000099</v>
      </c>
      <c r="AH97">
        <v>0.14999999864999999</v>
      </c>
      <c r="AI97">
        <v>0.26500000076500002</v>
      </c>
      <c r="AJ97">
        <v>0</v>
      </c>
      <c r="AK97">
        <v>0.75000001575000197</v>
      </c>
      <c r="AL97">
        <v>4.5000000045000099E-2</v>
      </c>
      <c r="AM97">
        <v>1.4999999865E-2</v>
      </c>
      <c r="AN97">
        <v>1.00000000031192</v>
      </c>
      <c r="AO97">
        <v>1.00000000033009</v>
      </c>
      <c r="AP97">
        <v>14.644235999999999</v>
      </c>
      <c r="AQ97">
        <v>75.410150999999999</v>
      </c>
      <c r="AR97">
        <v>232.97994</v>
      </c>
      <c r="AS97">
        <v>195.25296</v>
      </c>
      <c r="AT97">
        <v>-27.767889</v>
      </c>
      <c r="AU97">
        <v>-12.757698</v>
      </c>
      <c r="AV97">
        <v>-266.51792</v>
      </c>
      <c r="AW97">
        <v>-23.430778</v>
      </c>
      <c r="AX97">
        <v>-19.149802999999999</v>
      </c>
      <c r="AY97">
        <v>-13.259919999999999</v>
      </c>
      <c r="AZ97">
        <v>-16.464127999999999</v>
      </c>
      <c r="BA97">
        <v>102.29006</v>
      </c>
      <c r="BB97">
        <v>323.74184000000002</v>
      </c>
      <c r="BC97">
        <v>208.50220999999999</v>
      </c>
      <c r="BD97">
        <v>-1590.3176000000001</v>
      </c>
      <c r="BE97">
        <v>62.686912</v>
      </c>
      <c r="BF97">
        <v>278.09865000000002</v>
      </c>
      <c r="BG97">
        <v>286.82233000000002</v>
      </c>
      <c r="BH97">
        <v>-46.722033000000003</v>
      </c>
      <c r="BI97">
        <v>14.644235999999999</v>
      </c>
      <c r="BJ97">
        <v>423.12074999999902</v>
      </c>
      <c r="BK97" t="s">
        <v>70</v>
      </c>
      <c r="BL97">
        <v>2117</v>
      </c>
      <c r="BM97" s="4">
        <f t="shared" si="3"/>
        <v>-61214.502452998633</v>
      </c>
      <c r="BN97" s="4" cm="1">
        <f t="array" ref="BN97">SUMPRODUCT(1-$AP$3:$BI$3,AP97:BI97,B97:U97)</f>
        <v>57415.692536736664</v>
      </c>
      <c r="BP97" s="9">
        <f t="shared" si="4"/>
        <v>23.430778</v>
      </c>
      <c r="BQ97" s="9">
        <f t="shared" si="5"/>
        <v>208.26919900288902</v>
      </c>
    </row>
    <row r="98" spans="1:69" x14ac:dyDescent="0.25">
      <c r="A98">
        <v>2118</v>
      </c>
      <c r="B98">
        <v>2734.5219000000002</v>
      </c>
      <c r="C98">
        <v>10.555555999999999</v>
      </c>
      <c r="D98">
        <v>1.1111111</v>
      </c>
      <c r="E98">
        <v>3.5555555999999999</v>
      </c>
      <c r="F98">
        <v>5.3982999999999999</v>
      </c>
      <c r="G98">
        <v>12.216799999999999</v>
      </c>
      <c r="H98">
        <v>2.0605878999999998</v>
      </c>
      <c r="I98">
        <v>2357.6115</v>
      </c>
      <c r="J98">
        <v>89.349000000000004</v>
      </c>
      <c r="K98">
        <v>136.79142999999999</v>
      </c>
      <c r="L98">
        <v>64.374099999999999</v>
      </c>
      <c r="M98">
        <v>9</v>
      </c>
      <c r="N98">
        <v>2.8888889</v>
      </c>
      <c r="O98">
        <v>4.7777778</v>
      </c>
      <c r="P98">
        <v>0</v>
      </c>
      <c r="Q98">
        <v>10.555555999999999</v>
      </c>
      <c r="R98">
        <v>0.77777777999999997</v>
      </c>
      <c r="S98">
        <v>0.22222222</v>
      </c>
      <c r="T98">
        <v>2.2441</v>
      </c>
      <c r="U98">
        <v>727.06232999999997</v>
      </c>
      <c r="V98">
        <v>0.72009404680690603</v>
      </c>
      <c r="W98">
        <v>0.47500002047500101</v>
      </c>
      <c r="X98">
        <v>4.9999999550000097E-2</v>
      </c>
      <c r="Y98">
        <v>0.16000000215999999</v>
      </c>
      <c r="Z98">
        <v>1.0000000005557299</v>
      </c>
      <c r="AA98">
        <v>0.99999999975443599</v>
      </c>
      <c r="AB98">
        <v>7.9253380768011493E-3</v>
      </c>
      <c r="AC98">
        <v>0.23041957835723301</v>
      </c>
      <c r="AD98">
        <v>0.99999999997761502</v>
      </c>
      <c r="AE98">
        <v>0.78670471996702795</v>
      </c>
      <c r="AF98">
        <v>0.99999999993786304</v>
      </c>
      <c r="AG98">
        <v>0.405000000405001</v>
      </c>
      <c r="AH98">
        <v>0.13000000063</v>
      </c>
      <c r="AI98">
        <v>0.21500000121499999</v>
      </c>
      <c r="AJ98">
        <v>0</v>
      </c>
      <c r="AK98">
        <v>0.47500002047500101</v>
      </c>
      <c r="AL98">
        <v>3.5000000135000098E-2</v>
      </c>
      <c r="AM98">
        <v>9.9999999100000205E-3</v>
      </c>
      <c r="AN98">
        <v>1.00000000031192</v>
      </c>
      <c r="AO98">
        <v>1.00000000033009</v>
      </c>
      <c r="AP98">
        <v>14.493121</v>
      </c>
      <c r="AQ98">
        <v>49.995221999999998</v>
      </c>
      <c r="AR98">
        <v>205.07875999999999</v>
      </c>
      <c r="AS98">
        <v>168.42757</v>
      </c>
      <c r="AT98">
        <v>-27.090568000000001</v>
      </c>
      <c r="AU98">
        <v>-12.583982000000001</v>
      </c>
      <c r="AV98">
        <v>-271.21562</v>
      </c>
      <c r="AW98">
        <v>-23.188993</v>
      </c>
      <c r="AX98">
        <v>-19.155671000000002</v>
      </c>
      <c r="AY98">
        <v>-13.264571</v>
      </c>
      <c r="AZ98">
        <v>-16.308600999999999</v>
      </c>
      <c r="BA98">
        <v>70.068526000000006</v>
      </c>
      <c r="BB98">
        <v>289.70733999999999</v>
      </c>
      <c r="BC98">
        <v>176.86341999999999</v>
      </c>
      <c r="BD98">
        <v>-1533.3942</v>
      </c>
      <c r="BE98">
        <v>41.507134999999998</v>
      </c>
      <c r="BF98">
        <v>252.75837999999999</v>
      </c>
      <c r="BG98">
        <v>261.16890999999998</v>
      </c>
      <c r="BH98">
        <v>-46.558475999999999</v>
      </c>
      <c r="BI98">
        <v>14.493121</v>
      </c>
      <c r="BJ98">
        <v>369.85998999999902</v>
      </c>
      <c r="BK98" t="s">
        <v>70</v>
      </c>
      <c r="BL98">
        <v>2118</v>
      </c>
      <c r="BM98" s="4">
        <f t="shared" si="3"/>
        <v>-60209.83227084572</v>
      </c>
      <c r="BN98" s="4" cm="1">
        <f t="array" ref="BN98">SUMPRODUCT(1-$AP$3:$BI$3,AP98:BI98,B98:U98)</f>
        <v>54528.92678797603</v>
      </c>
      <c r="BP98" s="9">
        <f t="shared" si="4"/>
        <v>23.188993</v>
      </c>
      <c r="BQ98" s="9">
        <f t="shared" si="5"/>
        <v>214.51727497297571</v>
      </c>
    </row>
    <row r="99" spans="1:69" x14ac:dyDescent="0.25">
      <c r="A99">
        <v>2119</v>
      </c>
      <c r="B99">
        <v>2734.5219000000002</v>
      </c>
      <c r="C99">
        <v>6.3333332999999996</v>
      </c>
      <c r="D99">
        <v>0.88888889000000004</v>
      </c>
      <c r="E99">
        <v>3</v>
      </c>
      <c r="F99">
        <v>5.3982999999999999</v>
      </c>
      <c r="G99">
        <v>12.216799999999999</v>
      </c>
      <c r="H99">
        <v>1.5085241</v>
      </c>
      <c r="I99">
        <v>2357.6115</v>
      </c>
      <c r="J99">
        <v>89.349000000000004</v>
      </c>
      <c r="K99">
        <v>136.79142999999999</v>
      </c>
      <c r="L99">
        <v>64.374099999999999</v>
      </c>
      <c r="M99">
        <v>5.6666667000000004</v>
      </c>
      <c r="N99">
        <v>2.5555555999999999</v>
      </c>
      <c r="O99">
        <v>4.1111110999999996</v>
      </c>
      <c r="P99">
        <v>0</v>
      </c>
      <c r="Q99">
        <v>6.3333332999999996</v>
      </c>
      <c r="R99">
        <v>0.66666667000000002</v>
      </c>
      <c r="S99">
        <v>0.11111111</v>
      </c>
      <c r="T99">
        <v>2.2441</v>
      </c>
      <c r="U99">
        <v>727.06232999999997</v>
      </c>
      <c r="V99">
        <v>0.72009404680690603</v>
      </c>
      <c r="W99">
        <v>0.28499999878499999</v>
      </c>
      <c r="X99">
        <v>4.0000000090000098E-2</v>
      </c>
      <c r="Y99">
        <v>0.13500000013499999</v>
      </c>
      <c r="Z99">
        <v>1.0000000005557199</v>
      </c>
      <c r="AA99">
        <v>0.99999999975443599</v>
      </c>
      <c r="AB99">
        <v>5.8020157691415098E-3</v>
      </c>
      <c r="AC99">
        <v>0.23041957835723301</v>
      </c>
      <c r="AD99">
        <v>0.99999999997761502</v>
      </c>
      <c r="AE99">
        <v>0.78670471996702696</v>
      </c>
      <c r="AF99">
        <v>0.99999999993786304</v>
      </c>
      <c r="AG99">
        <v>0.25500000175499998</v>
      </c>
      <c r="AH99">
        <v>0.115000002115</v>
      </c>
      <c r="AI99">
        <v>0.184999999685</v>
      </c>
      <c r="AJ99">
        <v>0</v>
      </c>
      <c r="AK99">
        <v>0.28499999878499999</v>
      </c>
      <c r="AL99">
        <v>3.000000018E-2</v>
      </c>
      <c r="AM99">
        <v>4.9999999550000103E-3</v>
      </c>
      <c r="AN99">
        <v>1.00000000031192</v>
      </c>
      <c r="AO99">
        <v>1.00000000033009</v>
      </c>
      <c r="AP99">
        <v>14.088032</v>
      </c>
      <c r="AQ99">
        <v>32.661638000000004</v>
      </c>
      <c r="AR99">
        <v>185.21046999999999</v>
      </c>
      <c r="AS99">
        <v>149.63092</v>
      </c>
      <c r="AT99">
        <v>-27.782655999999999</v>
      </c>
      <c r="AU99">
        <v>-12.61565</v>
      </c>
      <c r="AV99">
        <v>-273.64353999999997</v>
      </c>
      <c r="AW99">
        <v>-22.540851</v>
      </c>
      <c r="AX99">
        <v>-19.211248999999999</v>
      </c>
      <c r="AY99">
        <v>-13.792617999999999</v>
      </c>
      <c r="AZ99">
        <v>-16.332644999999999</v>
      </c>
      <c r="BA99">
        <v>48.103043</v>
      </c>
      <c r="BB99">
        <v>265.79232000000002</v>
      </c>
      <c r="BC99">
        <v>155.41442000000001</v>
      </c>
      <c r="BD99">
        <v>-1468.5615</v>
      </c>
      <c r="BE99">
        <v>27.061783999999999</v>
      </c>
      <c r="BF99">
        <v>234.14805000000001</v>
      </c>
      <c r="BG99">
        <v>242.23081999999999</v>
      </c>
      <c r="BH99">
        <v>-46.655396000000003</v>
      </c>
      <c r="BI99">
        <v>14.088032</v>
      </c>
      <c r="BJ99">
        <v>316.05050999999901</v>
      </c>
      <c r="BK99" t="s">
        <v>70</v>
      </c>
      <c r="BL99">
        <v>2119</v>
      </c>
      <c r="BM99" s="4">
        <f t="shared" si="3"/>
        <v>-58618.785920313465</v>
      </c>
      <c r="BN99" s="4" cm="1">
        <f t="array" ref="BN99">SUMPRODUCT(1-$AP$3:$BI$3,AP99:BI99,B99:U99)</f>
        <v>51532.452176351318</v>
      </c>
      <c r="BP99" s="9">
        <f t="shared" si="4"/>
        <v>22.540851</v>
      </c>
      <c r="BQ99" s="9">
        <f t="shared" si="5"/>
        <v>220.95279322216498</v>
      </c>
    </row>
    <row r="100" spans="1:69" x14ac:dyDescent="0.25">
      <c r="A100">
        <v>2120</v>
      </c>
      <c r="B100">
        <v>2678.4758000000002</v>
      </c>
      <c r="C100">
        <v>4</v>
      </c>
      <c r="D100">
        <v>0.66666667000000002</v>
      </c>
      <c r="E100">
        <v>2.7777778</v>
      </c>
      <c r="F100">
        <v>5.3982999999999999</v>
      </c>
      <c r="G100">
        <v>12.216799999999999</v>
      </c>
      <c r="H100">
        <v>1.2050795000000001</v>
      </c>
      <c r="I100">
        <v>2375.4992999999999</v>
      </c>
      <c r="J100">
        <v>89.349000000000004</v>
      </c>
      <c r="K100">
        <v>136.79142999999999</v>
      </c>
      <c r="L100">
        <v>64.374099999999999</v>
      </c>
      <c r="M100">
        <v>3.8888889</v>
      </c>
      <c r="N100">
        <v>2.4444444000000001</v>
      </c>
      <c r="O100">
        <v>3.7777778</v>
      </c>
      <c r="P100">
        <v>0</v>
      </c>
      <c r="Q100">
        <v>4</v>
      </c>
      <c r="R100">
        <v>0.55555555999999995</v>
      </c>
      <c r="S100">
        <v>0</v>
      </c>
      <c r="T100">
        <v>2.2441</v>
      </c>
      <c r="U100">
        <v>727.06232999999997</v>
      </c>
      <c r="V100">
        <v>0.70533517325144302</v>
      </c>
      <c r="W100">
        <v>0.18000000018000001</v>
      </c>
      <c r="X100">
        <v>3.000000018E-2</v>
      </c>
      <c r="Y100">
        <v>0.12500000112500001</v>
      </c>
      <c r="Z100">
        <v>1.0000000005557299</v>
      </c>
      <c r="AA100">
        <v>0.99999999975443599</v>
      </c>
      <c r="AB100">
        <v>4.6349211537748498E-3</v>
      </c>
      <c r="AC100">
        <v>0.23216783049026599</v>
      </c>
      <c r="AD100">
        <v>0.99999999997761502</v>
      </c>
      <c r="AE100">
        <v>0.78670471996702795</v>
      </c>
      <c r="AF100">
        <v>0.99999999993786304</v>
      </c>
      <c r="AG100">
        <v>0.17500000067499999</v>
      </c>
      <c r="AH100">
        <v>0.10999999811</v>
      </c>
      <c r="AI100">
        <v>0.17000000117</v>
      </c>
      <c r="AJ100">
        <v>0</v>
      </c>
      <c r="AK100">
        <v>0.18000000018000001</v>
      </c>
      <c r="AL100">
        <v>2.5000000224999999E-2</v>
      </c>
      <c r="AM100">
        <v>0</v>
      </c>
      <c r="AN100">
        <v>1.00000000031192</v>
      </c>
      <c r="AO100">
        <v>1.00000000033009</v>
      </c>
      <c r="AP100">
        <v>13.254258999999999</v>
      </c>
      <c r="AQ100">
        <v>23.169626999999998</v>
      </c>
      <c r="AR100">
        <v>173.14261999999999</v>
      </c>
      <c r="AS100">
        <v>138.58204000000001</v>
      </c>
      <c r="AT100">
        <v>-22.602613999999999</v>
      </c>
      <c r="AU100">
        <v>-11.542384</v>
      </c>
      <c r="AV100">
        <v>-272.56920000000002</v>
      </c>
      <c r="AW100">
        <v>-21.206814999999999</v>
      </c>
      <c r="AX100">
        <v>-19.179690999999998</v>
      </c>
      <c r="AY100">
        <v>-13.328177</v>
      </c>
      <c r="AZ100">
        <v>-16.909503999999998</v>
      </c>
      <c r="BA100">
        <v>36.089844999999997</v>
      </c>
      <c r="BB100">
        <v>251.6902</v>
      </c>
      <c r="BC100">
        <v>143.64007000000001</v>
      </c>
      <c r="BD100">
        <v>-1390.539</v>
      </c>
      <c r="BE100">
        <v>19.151035</v>
      </c>
      <c r="BF100">
        <v>222.0684</v>
      </c>
      <c r="BG100">
        <v>229.82080999999999</v>
      </c>
      <c r="BH100">
        <v>-44.746099000000001</v>
      </c>
      <c r="BI100">
        <v>13.254258999999999</v>
      </c>
      <c r="BJ100">
        <v>262.180759999999</v>
      </c>
      <c r="BK100" t="s">
        <v>70</v>
      </c>
      <c r="BL100">
        <v>2120</v>
      </c>
      <c r="BM100" s="4">
        <f t="shared" si="3"/>
        <v>-55694.083855482706</v>
      </c>
      <c r="BN100" s="4" cm="1">
        <f t="array" ref="BN100">SUMPRODUCT(1-$AP$3:$BI$3,AP100:BI100,B100:U100)</f>
        <v>47229.149285001702</v>
      </c>
      <c r="BP100" s="9">
        <f t="shared" si="4"/>
        <v>21.206814999999999</v>
      </c>
      <c r="BQ100" s="9">
        <f t="shared" si="5"/>
        <v>227.58137701882995</v>
      </c>
    </row>
    <row r="101" spans="1:69" x14ac:dyDescent="0.25">
      <c r="A101">
        <v>2121</v>
      </c>
      <c r="B101">
        <v>1339.008</v>
      </c>
      <c r="C101">
        <v>3.5555555999999999</v>
      </c>
      <c r="D101">
        <v>0.66666667000000002</v>
      </c>
      <c r="E101">
        <v>2.7777778</v>
      </c>
      <c r="F101">
        <v>5.3982999999999999</v>
      </c>
      <c r="G101">
        <v>12.216799999999999</v>
      </c>
      <c r="H101">
        <v>1.1305000000000001</v>
      </c>
      <c r="I101">
        <v>5098.0218999999997</v>
      </c>
      <c r="J101">
        <v>89.349000000000004</v>
      </c>
      <c r="K101">
        <v>136.79142999999999</v>
      </c>
      <c r="L101">
        <v>64.374099999999999</v>
      </c>
      <c r="M101">
        <v>3.5555555999999999</v>
      </c>
      <c r="N101">
        <v>2.4444444000000001</v>
      </c>
      <c r="O101">
        <v>3.8888889</v>
      </c>
      <c r="P101">
        <v>0</v>
      </c>
      <c r="Q101">
        <v>3.5555555999999999</v>
      </c>
      <c r="R101">
        <v>0.55555555999999995</v>
      </c>
      <c r="S101">
        <v>0</v>
      </c>
      <c r="T101">
        <v>2.2441</v>
      </c>
      <c r="U101">
        <v>727.06232999999997</v>
      </c>
      <c r="V101">
        <v>0.352607046016644</v>
      </c>
      <c r="W101">
        <v>0.16000000215999999</v>
      </c>
      <c r="X101">
        <v>3.000000018E-2</v>
      </c>
      <c r="Y101">
        <v>0.12500000112500001</v>
      </c>
      <c r="Z101">
        <v>1.0000000005557299</v>
      </c>
      <c r="AA101">
        <v>0.99999999975443699</v>
      </c>
      <c r="AB101">
        <v>4.3480769230100202E-3</v>
      </c>
      <c r="AC101">
        <v>0.49825175040669001</v>
      </c>
      <c r="AD101">
        <v>0.99999999997761502</v>
      </c>
      <c r="AE101">
        <v>0.78670471996702795</v>
      </c>
      <c r="AF101">
        <v>0.99999999993786304</v>
      </c>
      <c r="AG101">
        <v>0.16000000215999999</v>
      </c>
      <c r="AH101">
        <v>0.10999999811</v>
      </c>
      <c r="AI101">
        <v>0.17500000067499999</v>
      </c>
      <c r="AJ101">
        <v>0</v>
      </c>
      <c r="AK101">
        <v>0.16000000215999999</v>
      </c>
      <c r="AL101">
        <v>2.5000000224999999E-2</v>
      </c>
      <c r="AM101">
        <v>0</v>
      </c>
      <c r="AN101">
        <v>1.00000000031192</v>
      </c>
      <c r="AO101">
        <v>1.00000000033009</v>
      </c>
      <c r="AP101">
        <v>4.6223739999999998</v>
      </c>
      <c r="AQ101">
        <v>21.028141000000002</v>
      </c>
      <c r="AR101">
        <v>168.38791000000001</v>
      </c>
      <c r="AS101">
        <v>134.8338</v>
      </c>
      <c r="AT101">
        <v>-22.435818999999999</v>
      </c>
      <c r="AU101">
        <v>-10.957636000000001</v>
      </c>
      <c r="AV101">
        <v>-266.28827000000001</v>
      </c>
      <c r="AW101">
        <v>-7.3957984999999997</v>
      </c>
      <c r="AX101">
        <v>-18.297619999999998</v>
      </c>
      <c r="AY101">
        <v>-12.882372999999999</v>
      </c>
      <c r="AZ101">
        <v>-15.996497</v>
      </c>
      <c r="BA101">
        <v>33.406998000000002</v>
      </c>
      <c r="BB101">
        <v>246.77544</v>
      </c>
      <c r="BC101">
        <v>141.33548999999999</v>
      </c>
      <c r="BD101">
        <v>-1293.797</v>
      </c>
      <c r="BE101">
        <v>17.365651</v>
      </c>
      <c r="BF101">
        <v>216.10812999999999</v>
      </c>
      <c r="BG101">
        <v>223.53684999999999</v>
      </c>
      <c r="BH101">
        <v>-42.658814999999997</v>
      </c>
      <c r="BI101">
        <v>4.6223739999999998</v>
      </c>
      <c r="BJ101">
        <v>208.890549999999</v>
      </c>
      <c r="BK101" t="s">
        <v>70</v>
      </c>
      <c r="BL101">
        <v>2121</v>
      </c>
      <c r="BM101" s="4">
        <f t="shared" si="3"/>
        <v>-42782.527157527242</v>
      </c>
      <c r="BN101" s="4" cm="1">
        <f t="array" ref="BN101">SUMPRODUCT(1-$AP$3:$BI$3,AP101:BI101,B101:U101)</f>
        <v>11565.165353875243</v>
      </c>
      <c r="BP101" s="9">
        <f t="shared" si="4"/>
        <v>7.3957984999999997</v>
      </c>
      <c r="BQ101" s="9">
        <f t="shared" ref="BQ71:BQ134" si="6">BP100*1.03</f>
        <v>21.84301945</v>
      </c>
    </row>
    <row r="102" spans="1:69" x14ac:dyDescent="0.25">
      <c r="A102">
        <v>2122</v>
      </c>
      <c r="B102">
        <v>686.66350999999997</v>
      </c>
      <c r="C102">
        <v>3.7777778</v>
      </c>
      <c r="D102">
        <v>0.77777777999999997</v>
      </c>
      <c r="E102">
        <v>2.8888889</v>
      </c>
      <c r="F102">
        <v>5.3982999999999999</v>
      </c>
      <c r="G102">
        <v>12.216799999999999</v>
      </c>
      <c r="H102">
        <v>1.4318777</v>
      </c>
      <c r="I102">
        <v>9434.0236000000004</v>
      </c>
      <c r="J102">
        <v>89.349000000000004</v>
      </c>
      <c r="K102">
        <v>136.79142999999999</v>
      </c>
      <c r="L102">
        <v>64.374099999999999</v>
      </c>
      <c r="M102">
        <v>3.7777778</v>
      </c>
      <c r="N102">
        <v>2.5555555999999999</v>
      </c>
      <c r="O102">
        <v>4.1111110999999996</v>
      </c>
      <c r="P102">
        <v>0</v>
      </c>
      <c r="Q102">
        <v>3.7777778</v>
      </c>
      <c r="R102">
        <v>0.66666667000000002</v>
      </c>
      <c r="S102">
        <v>0</v>
      </c>
      <c r="T102">
        <v>2.2441</v>
      </c>
      <c r="U102">
        <v>727.06232999999997</v>
      </c>
      <c r="V102">
        <v>0.18082221455623901</v>
      </c>
      <c r="W102">
        <v>0.17000000117</v>
      </c>
      <c r="X102">
        <v>3.5000000135000098E-2</v>
      </c>
      <c r="Y102">
        <v>0.13000000063</v>
      </c>
      <c r="Z102">
        <v>1.0000000005557299</v>
      </c>
      <c r="AA102">
        <v>0.99999999975443599</v>
      </c>
      <c r="AB102">
        <v>5.5072219229921901E-3</v>
      </c>
      <c r="AC102">
        <v>0.92202796776491402</v>
      </c>
      <c r="AD102">
        <v>0.99999999997761502</v>
      </c>
      <c r="AE102">
        <v>0.78670471996702696</v>
      </c>
      <c r="AF102">
        <v>0.99999999993786304</v>
      </c>
      <c r="AG102">
        <v>0.17000000117</v>
      </c>
      <c r="AH102">
        <v>0.115000002115</v>
      </c>
      <c r="AI102">
        <v>0.184999999685</v>
      </c>
      <c r="AJ102">
        <v>0</v>
      </c>
      <c r="AK102">
        <v>0.17000000117</v>
      </c>
      <c r="AL102">
        <v>3.000000018E-2</v>
      </c>
      <c r="AM102">
        <v>0</v>
      </c>
      <c r="AN102">
        <v>1.00000000031192</v>
      </c>
      <c r="AO102">
        <v>1.00000000033009</v>
      </c>
      <c r="AP102">
        <v>0.85435218999999996</v>
      </c>
      <c r="AQ102">
        <v>21.217938</v>
      </c>
      <c r="AR102">
        <v>165.83615</v>
      </c>
      <c r="AS102">
        <v>133.28899000000001</v>
      </c>
      <c r="AT102">
        <v>-20.487794000000001</v>
      </c>
      <c r="AU102">
        <v>-9.8872666000000002</v>
      </c>
      <c r="AV102">
        <v>-252.20513</v>
      </c>
      <c r="AW102">
        <v>-1.3669635</v>
      </c>
      <c r="AX102">
        <v>-16.564330999999999</v>
      </c>
      <c r="AY102">
        <v>-12.015584</v>
      </c>
      <c r="AZ102">
        <v>-14.485554</v>
      </c>
      <c r="BA102">
        <v>33.758633000000003</v>
      </c>
      <c r="BB102">
        <v>244.56023999999999</v>
      </c>
      <c r="BC102">
        <v>141.91740999999999</v>
      </c>
      <c r="BD102">
        <v>-1173.3430000000001</v>
      </c>
      <c r="BE102">
        <v>17.521238</v>
      </c>
      <c r="BF102">
        <v>212.01006000000001</v>
      </c>
      <c r="BG102">
        <v>219.12156999999999</v>
      </c>
      <c r="BH102">
        <v>-38.636527999999998</v>
      </c>
      <c r="BI102">
        <v>0.85435218999999996</v>
      </c>
      <c r="BJ102">
        <v>156.19836999999899</v>
      </c>
      <c r="BK102" t="s">
        <v>70</v>
      </c>
      <c r="BL102">
        <v>2122</v>
      </c>
      <c r="BM102" s="4">
        <f t="shared" si="3"/>
        <v>-17631.316900160604</v>
      </c>
      <c r="BN102" s="4" cm="1">
        <f t="array" ref="BN102">SUMPRODUCT(1-$AP$3:$BI$3,AP102:BI102,B102:U102)</f>
        <v>3345.5067082566829</v>
      </c>
      <c r="BP102" s="9">
        <f t="shared" si="4"/>
        <v>1.3669635</v>
      </c>
      <c r="BQ102" s="9">
        <f t="shared" si="6"/>
        <v>7.6176724550000001</v>
      </c>
    </row>
    <row r="103" spans="1:69" x14ac:dyDescent="0.25">
      <c r="A103">
        <v>2123</v>
      </c>
      <c r="B103">
        <v>686.66350999999997</v>
      </c>
      <c r="C103">
        <v>4</v>
      </c>
      <c r="D103">
        <v>0.77777777999999997</v>
      </c>
      <c r="E103">
        <v>3</v>
      </c>
      <c r="F103">
        <v>5.3982999999999999</v>
      </c>
      <c r="G103">
        <v>12.216799999999999</v>
      </c>
      <c r="H103">
        <v>2.5571464000000002</v>
      </c>
      <c r="I103">
        <v>9434.0236000000004</v>
      </c>
      <c r="J103">
        <v>89.349000000000004</v>
      </c>
      <c r="K103">
        <v>155.41504</v>
      </c>
      <c r="L103">
        <v>64.374099999999999</v>
      </c>
      <c r="M103">
        <v>4</v>
      </c>
      <c r="N103">
        <v>2.6666666999999999</v>
      </c>
      <c r="O103">
        <v>4.3333332999999996</v>
      </c>
      <c r="P103">
        <v>0</v>
      </c>
      <c r="Q103">
        <v>4</v>
      </c>
      <c r="R103">
        <v>0.66666667000000002</v>
      </c>
      <c r="S103">
        <v>0</v>
      </c>
      <c r="T103">
        <v>2.2441</v>
      </c>
      <c r="U103">
        <v>727.06232999999997</v>
      </c>
      <c r="V103">
        <v>0.18082221455623901</v>
      </c>
      <c r="W103">
        <v>0.18000000018000001</v>
      </c>
      <c r="X103">
        <v>3.5000000135000098E-2</v>
      </c>
      <c r="Y103">
        <v>0.13500000013499999</v>
      </c>
      <c r="Z103">
        <v>1.0000000005557299</v>
      </c>
      <c r="AA103">
        <v>0.99999999975443599</v>
      </c>
      <c r="AB103">
        <v>9.8351784613871507E-3</v>
      </c>
      <c r="AC103">
        <v>0.92202796776491602</v>
      </c>
      <c r="AD103">
        <v>0.99999999997761602</v>
      </c>
      <c r="AE103">
        <v>0.89381144361064502</v>
      </c>
      <c r="AF103">
        <v>0.99999999993786304</v>
      </c>
      <c r="AG103">
        <v>0.18000000018000001</v>
      </c>
      <c r="AH103">
        <v>0.12000000162</v>
      </c>
      <c r="AI103">
        <v>0.19499999869500001</v>
      </c>
      <c r="AJ103">
        <v>0</v>
      </c>
      <c r="AK103">
        <v>0.18000000018000001</v>
      </c>
      <c r="AL103">
        <v>3.000000018E-2</v>
      </c>
      <c r="AM103">
        <v>0</v>
      </c>
      <c r="AN103">
        <v>1.00000000031192</v>
      </c>
      <c r="AO103">
        <v>1.00000000033009</v>
      </c>
      <c r="AP103">
        <v>0.85668763999999997</v>
      </c>
      <c r="AQ103">
        <v>21.423587999999999</v>
      </c>
      <c r="AR103">
        <v>163.25513000000001</v>
      </c>
      <c r="AS103">
        <v>131.68659</v>
      </c>
      <c r="AT103">
        <v>-17.772658</v>
      </c>
      <c r="AU103">
        <v>-8.8344170999999996</v>
      </c>
      <c r="AV103">
        <v>-226.39268999999999</v>
      </c>
      <c r="AW103">
        <v>-1.3707001999999999</v>
      </c>
      <c r="AX103">
        <v>-14.677122000000001</v>
      </c>
      <c r="AY103">
        <v>-10.628586</v>
      </c>
      <c r="AZ103">
        <v>-12.525351000000001</v>
      </c>
      <c r="BA103">
        <v>34.125478000000001</v>
      </c>
      <c r="BB103">
        <v>242.20654999999999</v>
      </c>
      <c r="BC103">
        <v>142.46457000000001</v>
      </c>
      <c r="BD103">
        <v>-1018.7175999999999</v>
      </c>
      <c r="BE103">
        <v>17.690107999999999</v>
      </c>
      <c r="BF103">
        <v>207.91612000000001</v>
      </c>
      <c r="BG103">
        <v>214.71664000000001</v>
      </c>
      <c r="BH103">
        <v>-33.728217000000001</v>
      </c>
      <c r="BI103">
        <v>0.85668763999999997</v>
      </c>
      <c r="BJ103">
        <v>104.431879999999</v>
      </c>
      <c r="BK103" t="s">
        <v>70</v>
      </c>
      <c r="BL103">
        <v>2123</v>
      </c>
      <c r="BM103" s="4">
        <f t="shared" si="3"/>
        <v>-17559.233715543454</v>
      </c>
      <c r="BN103" s="4" cm="1">
        <f t="array" ref="BN103">SUMPRODUCT(1-$AP$3:$BI$3,AP103:BI103,B103:U103)</f>
        <v>3427.9554860794151</v>
      </c>
      <c r="BP103" s="9">
        <f t="shared" si="4"/>
        <v>1.3707001999999999</v>
      </c>
      <c r="BQ103" s="9">
        <f t="shared" si="6"/>
        <v>1.407972405</v>
      </c>
    </row>
    <row r="104" spans="1:69" x14ac:dyDescent="0.25">
      <c r="A104">
        <v>2124</v>
      </c>
      <c r="B104">
        <v>686.66350999999997</v>
      </c>
      <c r="C104">
        <v>4.2222222</v>
      </c>
      <c r="D104">
        <v>0.88888889000000004</v>
      </c>
      <c r="E104">
        <v>3</v>
      </c>
      <c r="F104">
        <v>5.3982999999999999</v>
      </c>
      <c r="G104">
        <v>12.216799999999999</v>
      </c>
      <c r="H104">
        <v>5.2382315999999998</v>
      </c>
      <c r="I104">
        <v>9434.0236000000004</v>
      </c>
      <c r="J104">
        <v>89.349000000000004</v>
      </c>
      <c r="K104">
        <v>155.41504</v>
      </c>
      <c r="L104">
        <v>64.374099999999999</v>
      </c>
      <c r="M104">
        <v>4.3333332999999996</v>
      </c>
      <c r="N104">
        <v>2.7777778</v>
      </c>
      <c r="O104">
        <v>4.5555555999999999</v>
      </c>
      <c r="P104">
        <v>0</v>
      </c>
      <c r="Q104">
        <v>4.2222222</v>
      </c>
      <c r="R104">
        <v>0.66666667000000002</v>
      </c>
      <c r="S104">
        <v>0.11111111</v>
      </c>
      <c r="T104">
        <v>2.2441</v>
      </c>
      <c r="U104">
        <v>727.06232999999997</v>
      </c>
      <c r="V104">
        <v>0.18082221455623901</v>
      </c>
      <c r="W104">
        <v>0.18999999918999999</v>
      </c>
      <c r="X104">
        <v>4.0000000090000098E-2</v>
      </c>
      <c r="Y104">
        <v>0.13500000013499999</v>
      </c>
      <c r="Z104">
        <v>1.0000000005557299</v>
      </c>
      <c r="AA104">
        <v>0.99999999975443599</v>
      </c>
      <c r="AB104">
        <v>2.0147044615074602E-2</v>
      </c>
      <c r="AC104">
        <v>0.92202796776491602</v>
      </c>
      <c r="AD104">
        <v>0.99999999997761602</v>
      </c>
      <c r="AE104">
        <v>0.89381144361064402</v>
      </c>
      <c r="AF104">
        <v>0.99999999993786304</v>
      </c>
      <c r="AG104">
        <v>0.19499999869500001</v>
      </c>
      <c r="AH104">
        <v>0.12500000112500001</v>
      </c>
      <c r="AI104">
        <v>0.205000002205</v>
      </c>
      <c r="AJ104">
        <v>0</v>
      </c>
      <c r="AK104">
        <v>0.18999999918999999</v>
      </c>
      <c r="AL104">
        <v>3.000000018E-2</v>
      </c>
      <c r="AM104">
        <v>4.9999999550000103E-3</v>
      </c>
      <c r="AN104">
        <v>1.00000000031192</v>
      </c>
      <c r="AO104">
        <v>1.00000000033009</v>
      </c>
      <c r="AP104">
        <v>0.85910785999999995</v>
      </c>
      <c r="AQ104">
        <v>21.590563</v>
      </c>
      <c r="AR104">
        <v>160.64435</v>
      </c>
      <c r="AS104">
        <v>130.02744999999999</v>
      </c>
      <c r="AT104">
        <v>-13.405313</v>
      </c>
      <c r="AU104">
        <v>-6.6569646000000002</v>
      </c>
      <c r="AV104">
        <v>-182.09001000000001</v>
      </c>
      <c r="AW104">
        <v>-1.3745726</v>
      </c>
      <c r="AX104">
        <v>-11.138048</v>
      </c>
      <c r="AY104">
        <v>-8.4504664999999992</v>
      </c>
      <c r="AZ104">
        <v>-9.4798966</v>
      </c>
      <c r="BA104">
        <v>34.392336</v>
      </c>
      <c r="BB104">
        <v>239.70135999999999</v>
      </c>
      <c r="BC104">
        <v>142.96233000000001</v>
      </c>
      <c r="BD104">
        <v>-810.23518999999999</v>
      </c>
      <c r="BE104">
        <v>17.827950999999999</v>
      </c>
      <c r="BF104">
        <v>203.8203</v>
      </c>
      <c r="BG104">
        <v>210.32387</v>
      </c>
      <c r="BH104">
        <v>-26.729519</v>
      </c>
      <c r="BI104">
        <v>0.85910785999999995</v>
      </c>
      <c r="BJ104">
        <v>53.775469999999899</v>
      </c>
      <c r="BK104" t="s">
        <v>70</v>
      </c>
      <c r="BL104">
        <v>2124</v>
      </c>
      <c r="BM104" s="4">
        <f t="shared" si="3"/>
        <v>-17054.019264206974</v>
      </c>
      <c r="BN104" s="4" cm="1">
        <f t="array" ref="BN104">SUMPRODUCT(1-$AP$3:$BI$3,AP104:BI104,B104:U104)</f>
        <v>3539.2469675337261</v>
      </c>
      <c r="BP104" s="9">
        <f t="shared" si="4"/>
        <v>1.3745726</v>
      </c>
      <c r="BQ104" s="9">
        <f t="shared" si="6"/>
        <v>1.4118212059999999</v>
      </c>
    </row>
    <row r="105" spans="1:69" x14ac:dyDescent="0.25">
      <c r="A105">
        <v>2125</v>
      </c>
      <c r="B105">
        <v>686.66350999999997</v>
      </c>
      <c r="C105">
        <v>4.5555555999999999</v>
      </c>
      <c r="D105">
        <v>0.88888889000000004</v>
      </c>
      <c r="E105">
        <v>3.1111111</v>
      </c>
      <c r="F105">
        <v>5.3982999999999999</v>
      </c>
      <c r="G105">
        <v>12.216799999999999</v>
      </c>
      <c r="H105">
        <v>24.406848</v>
      </c>
      <c r="I105">
        <v>9691.6079000000009</v>
      </c>
      <c r="J105">
        <v>89.349000000000004</v>
      </c>
      <c r="K105">
        <v>173.87899999999999</v>
      </c>
      <c r="L105">
        <v>64.374099999999999</v>
      </c>
      <c r="M105">
        <v>4.5555555999999999</v>
      </c>
      <c r="N105">
        <v>2.8888889</v>
      </c>
      <c r="O105">
        <v>4.7777778</v>
      </c>
      <c r="P105">
        <v>0</v>
      </c>
      <c r="Q105">
        <v>4.5555555999999999</v>
      </c>
      <c r="R105">
        <v>0.77777777999999997</v>
      </c>
      <c r="S105">
        <v>0.11111111</v>
      </c>
      <c r="T105">
        <v>2.2441</v>
      </c>
      <c r="U105">
        <v>727.06232999999997</v>
      </c>
      <c r="V105">
        <v>0.18082221455623901</v>
      </c>
      <c r="W105">
        <v>0.205000002205</v>
      </c>
      <c r="X105">
        <v>4.0000000090000098E-2</v>
      </c>
      <c r="Y105">
        <v>0.13999999964000001</v>
      </c>
      <c r="Z105">
        <v>1.0000000005557299</v>
      </c>
      <c r="AA105">
        <v>0.99999999975443599</v>
      </c>
      <c r="AB105">
        <v>9.3872492306248098E-2</v>
      </c>
      <c r="AC105">
        <v>0.947202796525907</v>
      </c>
      <c r="AD105">
        <v>0.99999999997761502</v>
      </c>
      <c r="AE105">
        <v>1.000000000023</v>
      </c>
      <c r="AF105">
        <v>0.99999999993786304</v>
      </c>
      <c r="AG105">
        <v>0.205000002205</v>
      </c>
      <c r="AH105">
        <v>0.13000000063</v>
      </c>
      <c r="AI105">
        <v>0.21500000121499999</v>
      </c>
      <c r="AJ105">
        <v>0</v>
      </c>
      <c r="AK105">
        <v>0.205000002205</v>
      </c>
      <c r="AL105">
        <v>3.5000000135000098E-2</v>
      </c>
      <c r="AM105">
        <v>4.9999999550000103E-3</v>
      </c>
      <c r="AN105">
        <v>1.00000000031192</v>
      </c>
      <c r="AO105">
        <v>1.00000000033009</v>
      </c>
      <c r="AP105">
        <v>0.86042003</v>
      </c>
      <c r="AQ105">
        <v>21.78003</v>
      </c>
      <c r="AR105">
        <v>158.00228000000001</v>
      </c>
      <c r="AS105">
        <v>128.31085999999999</v>
      </c>
      <c r="AT105">
        <v>-6.8998523</v>
      </c>
      <c r="AU105">
        <v>-2.8024197000000002</v>
      </c>
      <c r="AV105">
        <v>-66.814447999999999</v>
      </c>
      <c r="AW105">
        <v>-0.86042003</v>
      </c>
      <c r="AX105">
        <v>-4.4030690000000003</v>
      </c>
      <c r="AY105">
        <v>-3.0929500999999999</v>
      </c>
      <c r="AZ105">
        <v>-4.0344161999999999</v>
      </c>
      <c r="BA105">
        <v>34.693528999999998</v>
      </c>
      <c r="BB105">
        <v>237.03300999999999</v>
      </c>
      <c r="BC105">
        <v>143.38547</v>
      </c>
      <c r="BD105">
        <v>-321.58409</v>
      </c>
      <c r="BE105">
        <v>17.984449999999999</v>
      </c>
      <c r="BF105">
        <v>199.73768999999999</v>
      </c>
      <c r="BG105">
        <v>205.9419</v>
      </c>
      <c r="BH105">
        <v>-11.203939</v>
      </c>
      <c r="BI105">
        <v>0.86042003</v>
      </c>
      <c r="BJ105">
        <v>8.6676999999999609</v>
      </c>
      <c r="BK105">
        <v>3914.6797999999999</v>
      </c>
      <c r="BL105" s="6">
        <v>2125</v>
      </c>
      <c r="BM105" s="4">
        <f t="shared" si="3"/>
        <v>-11257.131264197411</v>
      </c>
      <c r="BN105" s="7" cm="1">
        <f t="array" ref="BN105">SUMPRODUCT(1-$AP$3:$BI$3,AP105:BI105,B105:U105)</f>
        <v>3643.2913587587827</v>
      </c>
      <c r="BP105" s="9">
        <f t="shared" si="4"/>
        <v>0.86042003</v>
      </c>
      <c r="BQ105" s="9">
        <f t="shared" si="6"/>
        <v>1.4158097780000001</v>
      </c>
    </row>
    <row r="106" spans="1:69" x14ac:dyDescent="0.25">
      <c r="A106">
        <v>2126</v>
      </c>
      <c r="B106">
        <v>686.66350999999997</v>
      </c>
      <c r="C106">
        <v>4.7777778</v>
      </c>
      <c r="D106">
        <v>0.88888889000000004</v>
      </c>
      <c r="E106">
        <v>3.2222222</v>
      </c>
      <c r="F106">
        <v>5.3982999999999999</v>
      </c>
      <c r="G106">
        <v>12.216799999999999</v>
      </c>
      <c r="H106">
        <v>131.41533999999999</v>
      </c>
      <c r="I106">
        <v>9691.6079000000009</v>
      </c>
      <c r="J106">
        <v>89.349000000000004</v>
      </c>
      <c r="K106">
        <v>173.87899999999999</v>
      </c>
      <c r="L106">
        <v>64.374099999999999</v>
      </c>
      <c r="M106">
        <v>4.7777778</v>
      </c>
      <c r="N106">
        <v>3</v>
      </c>
      <c r="O106">
        <v>5</v>
      </c>
      <c r="P106">
        <v>0.53100000000000003</v>
      </c>
      <c r="Q106">
        <v>4.7777778</v>
      </c>
      <c r="R106">
        <v>0.77777777999999997</v>
      </c>
      <c r="S106">
        <v>0.11111111</v>
      </c>
      <c r="T106">
        <v>2.2441</v>
      </c>
      <c r="U106">
        <v>727.06232999999997</v>
      </c>
      <c r="V106">
        <v>0.18082221455623901</v>
      </c>
      <c r="W106">
        <v>0.21500000121499999</v>
      </c>
      <c r="X106">
        <v>4.0000000090000098E-2</v>
      </c>
      <c r="Y106">
        <v>0.144999999145</v>
      </c>
      <c r="Z106">
        <v>1.0000000005557299</v>
      </c>
      <c r="AA106">
        <v>0.99999999975443599</v>
      </c>
      <c r="AB106">
        <v>0.50544361537683902</v>
      </c>
      <c r="AC106">
        <v>0.947202796525906</v>
      </c>
      <c r="AD106">
        <v>0.99999999997761502</v>
      </c>
      <c r="AE106">
        <v>1.000000000023</v>
      </c>
      <c r="AF106">
        <v>0.99999999993786304</v>
      </c>
      <c r="AG106">
        <v>0.21500000121499999</v>
      </c>
      <c r="AH106">
        <v>0.13500000013499999</v>
      </c>
      <c r="AI106">
        <v>0.225000000225</v>
      </c>
      <c r="AJ106">
        <v>7.2729763046158094E-2</v>
      </c>
      <c r="AK106">
        <v>0.21500000121499999</v>
      </c>
      <c r="AL106">
        <v>3.5000000135000098E-2</v>
      </c>
      <c r="AM106">
        <v>4.9999999550000103E-3</v>
      </c>
      <c r="AN106">
        <v>1.00000000031192</v>
      </c>
      <c r="AO106">
        <v>1.00000000033009</v>
      </c>
      <c r="AP106">
        <v>0.86341950999999995</v>
      </c>
      <c r="AQ106">
        <v>21.975857999999999</v>
      </c>
      <c r="AR106">
        <v>155.33038999999999</v>
      </c>
      <c r="AS106">
        <v>126.56032999999999</v>
      </c>
      <c r="AT106">
        <v>-2.4583620000000002</v>
      </c>
      <c r="AU106">
        <v>-1.0990953999999999</v>
      </c>
      <c r="AV106">
        <v>-3.9711571999999999</v>
      </c>
      <c r="AW106">
        <v>-0.86341950999999995</v>
      </c>
      <c r="AX106">
        <v>-0.69010077000000003</v>
      </c>
      <c r="AY106">
        <v>-0.25042176999999999</v>
      </c>
      <c r="AZ106">
        <v>-0.88595984000000005</v>
      </c>
      <c r="BA106">
        <v>34.993535999999999</v>
      </c>
      <c r="BB106">
        <v>234.18535</v>
      </c>
      <c r="BC106">
        <v>143.73204000000001</v>
      </c>
      <c r="BD106">
        <v>-98.567481999999998</v>
      </c>
      <c r="BE106">
        <v>18.146408999999998</v>
      </c>
      <c r="BF106">
        <v>195.65886</v>
      </c>
      <c r="BG106">
        <v>201.57854</v>
      </c>
      <c r="BH106">
        <v>-4.3457606000000002</v>
      </c>
      <c r="BI106">
        <v>0.86341950999999995</v>
      </c>
      <c r="BJ106">
        <v>-18.396479999999901</v>
      </c>
      <c r="BK106">
        <v>0</v>
      </c>
      <c r="BL106">
        <v>2126</v>
      </c>
      <c r="BM106" s="4">
        <f t="shared" si="3"/>
        <v>-9140.8201443140624</v>
      </c>
      <c r="BN106" s="4" cm="1">
        <f t="array" ref="BN106">SUMPRODUCT(1-$AP$3:$BI$3,AP106:BI106,B106:U106)</f>
        <v>3721.1950300651151</v>
      </c>
      <c r="BP106" s="9">
        <f t="shared" si="4"/>
        <v>0.86341950999999995</v>
      </c>
      <c r="BQ106" s="9">
        <f t="shared" si="6"/>
        <v>0.88623263090000004</v>
      </c>
    </row>
    <row r="107" spans="1:69" x14ac:dyDescent="0.25">
      <c r="A107">
        <v>2127</v>
      </c>
      <c r="B107">
        <v>686.66350999999997</v>
      </c>
      <c r="C107">
        <v>5.1111110999999996</v>
      </c>
      <c r="D107">
        <v>1</v>
      </c>
      <c r="E107">
        <v>3.3333333000000001</v>
      </c>
      <c r="F107">
        <v>5.3982999999999999</v>
      </c>
      <c r="G107">
        <v>12.216799999999999</v>
      </c>
      <c r="H107">
        <v>131.41533999999999</v>
      </c>
      <c r="I107">
        <v>9691.6079000000009</v>
      </c>
      <c r="J107">
        <v>89.349000000000004</v>
      </c>
      <c r="K107">
        <v>173.87899999999999</v>
      </c>
      <c r="L107">
        <v>64.374099999999999</v>
      </c>
      <c r="M107">
        <v>5.1111110999999996</v>
      </c>
      <c r="N107">
        <v>3.1111111</v>
      </c>
      <c r="O107">
        <v>5.2222222</v>
      </c>
      <c r="P107">
        <v>0.51500000000000001</v>
      </c>
      <c r="Q107">
        <v>5.1111110999999996</v>
      </c>
      <c r="R107">
        <v>0.77777777999999997</v>
      </c>
      <c r="S107">
        <v>0.11111111</v>
      </c>
      <c r="T107">
        <v>2.2441</v>
      </c>
      <c r="U107">
        <v>727.06232999999997</v>
      </c>
      <c r="V107">
        <v>0.18082221455623901</v>
      </c>
      <c r="W107">
        <v>0.22999999972999999</v>
      </c>
      <c r="X107">
        <v>4.5000000045000099E-2</v>
      </c>
      <c r="Y107">
        <v>0.14999999864999999</v>
      </c>
      <c r="Z107">
        <v>1.0000000005557299</v>
      </c>
      <c r="AA107">
        <v>0.99999999975443699</v>
      </c>
      <c r="AB107">
        <v>0.50544361537683902</v>
      </c>
      <c r="AC107">
        <v>0.947202796525907</v>
      </c>
      <c r="AD107">
        <v>0.99999999997761502</v>
      </c>
      <c r="AE107">
        <v>1.000000000023</v>
      </c>
      <c r="AF107">
        <v>0.99999999993786304</v>
      </c>
      <c r="AG107">
        <v>0.22999999972999999</v>
      </c>
      <c r="AH107">
        <v>0.13999999964000001</v>
      </c>
      <c r="AI107">
        <v>0.23499999923500001</v>
      </c>
      <c r="AJ107">
        <v>7.0538282427064794E-2</v>
      </c>
      <c r="AK107">
        <v>0.22999999972999999</v>
      </c>
      <c r="AL107">
        <v>3.5000000135000098E-2</v>
      </c>
      <c r="AM107">
        <v>4.9999999550000103E-3</v>
      </c>
      <c r="AN107">
        <v>1.00000000031192</v>
      </c>
      <c r="AO107">
        <v>1.00000000033009</v>
      </c>
      <c r="AP107">
        <v>0.86902844999999995</v>
      </c>
      <c r="AQ107">
        <v>22.176738</v>
      </c>
      <c r="AR107">
        <v>152.63471999999999</v>
      </c>
      <c r="AS107">
        <v>124.7654</v>
      </c>
      <c r="AT107">
        <v>-2.0296715000000001</v>
      </c>
      <c r="AU107">
        <v>-1.0903202999999999</v>
      </c>
      <c r="AV107">
        <v>-4.1059038000000001</v>
      </c>
      <c r="AW107">
        <v>-0.86902844999999995</v>
      </c>
      <c r="AX107">
        <v>-0.64922170000000001</v>
      </c>
      <c r="AY107">
        <v>-0.25107403</v>
      </c>
      <c r="AZ107">
        <v>-0.83077000999999995</v>
      </c>
      <c r="BA107">
        <v>35.290151999999999</v>
      </c>
      <c r="BB107">
        <v>231.1567</v>
      </c>
      <c r="BC107">
        <v>143.77583000000001</v>
      </c>
      <c r="BD107">
        <v>-98.539046999999997</v>
      </c>
      <c r="BE107">
        <v>18.312816999999999</v>
      </c>
      <c r="BF107">
        <v>191.60782</v>
      </c>
      <c r="BG107">
        <v>197.24512999999999</v>
      </c>
      <c r="BH107">
        <v>-4.1684017000000004</v>
      </c>
      <c r="BI107">
        <v>0.86902844999999995</v>
      </c>
      <c r="BJ107">
        <v>-30.762350000000001</v>
      </c>
      <c r="BK107">
        <v>0</v>
      </c>
      <c r="BL107">
        <v>2127</v>
      </c>
      <c r="BM107" s="4">
        <f t="shared" si="3"/>
        <v>-9201.3845380249168</v>
      </c>
      <c r="BN107" s="4" cm="1">
        <f t="array" ref="BN107">SUMPRODUCT(1-$AP$3:$BI$3,AP107:BI107,B107:U107)</f>
        <v>3825.3337962358455</v>
      </c>
      <c r="BP107" s="9">
        <f t="shared" si="4"/>
        <v>0.86902844999999995</v>
      </c>
      <c r="BQ107" s="9">
        <f t="shared" si="6"/>
        <v>0.88932209529999995</v>
      </c>
    </row>
    <row r="108" spans="1:69" x14ac:dyDescent="0.25">
      <c r="A108">
        <v>2128</v>
      </c>
      <c r="B108">
        <v>686.66350999999997</v>
      </c>
      <c r="C108">
        <v>5.3333332999999996</v>
      </c>
      <c r="D108">
        <v>1</v>
      </c>
      <c r="E108">
        <v>3.3333333000000001</v>
      </c>
      <c r="F108">
        <v>5.3982999999999999</v>
      </c>
      <c r="G108">
        <v>12.216799999999999</v>
      </c>
      <c r="H108">
        <v>131.41533999999999</v>
      </c>
      <c r="I108">
        <v>9634.3670000000002</v>
      </c>
      <c r="J108">
        <v>89.349000000000004</v>
      </c>
      <c r="K108">
        <v>173.87899999999999</v>
      </c>
      <c r="L108">
        <v>64.374099999999999</v>
      </c>
      <c r="M108">
        <v>5.4444444000000001</v>
      </c>
      <c r="N108">
        <v>3.1111111</v>
      </c>
      <c r="O108">
        <v>5.4444444000000001</v>
      </c>
      <c r="P108">
        <v>0.49299999999999999</v>
      </c>
      <c r="Q108">
        <v>5.3333332999999996</v>
      </c>
      <c r="R108">
        <v>0.77777777999999997</v>
      </c>
      <c r="S108">
        <v>0.11111111</v>
      </c>
      <c r="T108">
        <v>2.2441</v>
      </c>
      <c r="U108">
        <v>727.06232999999997</v>
      </c>
      <c r="V108">
        <v>0.18082221455623901</v>
      </c>
      <c r="W108">
        <v>0.23999999874</v>
      </c>
      <c r="X108">
        <v>4.5000000045000099E-2</v>
      </c>
      <c r="Y108">
        <v>0.14999999864999999</v>
      </c>
      <c r="Z108">
        <v>1.0000000005557299</v>
      </c>
      <c r="AA108">
        <v>0.99999999975443599</v>
      </c>
      <c r="AB108">
        <v>0.50544361537683902</v>
      </c>
      <c r="AC108">
        <v>0.94160839556425902</v>
      </c>
      <c r="AD108">
        <v>0.99999999997761502</v>
      </c>
      <c r="AE108">
        <v>1.000000000023</v>
      </c>
      <c r="AF108">
        <v>0.99999999993786304</v>
      </c>
      <c r="AG108">
        <v>0.24499999824499999</v>
      </c>
      <c r="AH108">
        <v>0.13999999964000001</v>
      </c>
      <c r="AI108">
        <v>0.24499999824499999</v>
      </c>
      <c r="AJ108">
        <v>6.7524996575811499E-2</v>
      </c>
      <c r="AK108">
        <v>0.23999999874</v>
      </c>
      <c r="AL108">
        <v>3.5000000135000098E-2</v>
      </c>
      <c r="AM108">
        <v>4.9999999550000103E-3</v>
      </c>
      <c r="AN108">
        <v>1.00000000031192</v>
      </c>
      <c r="AO108">
        <v>1.00000000033009</v>
      </c>
      <c r="AP108">
        <v>0.87291072000000003</v>
      </c>
      <c r="AQ108">
        <v>22.369025000000001</v>
      </c>
      <c r="AR108">
        <v>149.90323000000001</v>
      </c>
      <c r="AS108">
        <v>122.88106000000001</v>
      </c>
      <c r="AT108">
        <v>-2.1587668999999998</v>
      </c>
      <c r="AU108">
        <v>-1.1198881999999999</v>
      </c>
      <c r="AV108">
        <v>-4.2518745999999998</v>
      </c>
      <c r="AW108">
        <v>-0.87291072000000003</v>
      </c>
      <c r="AX108">
        <v>-0.71916018000000004</v>
      </c>
      <c r="AY108">
        <v>-0.26672960000000001</v>
      </c>
      <c r="AZ108">
        <v>-0.87639613999999999</v>
      </c>
      <c r="BA108">
        <v>35.582427000000003</v>
      </c>
      <c r="BB108">
        <v>227.93</v>
      </c>
      <c r="BC108">
        <v>142.63376</v>
      </c>
      <c r="BD108">
        <v>-98.554709000000003</v>
      </c>
      <c r="BE108">
        <v>18.471938999999999</v>
      </c>
      <c r="BF108">
        <v>187.5787</v>
      </c>
      <c r="BG108">
        <v>192.93423999999999</v>
      </c>
      <c r="BH108">
        <v>-4.2314850000000002</v>
      </c>
      <c r="BI108">
        <v>0.87291072000000003</v>
      </c>
      <c r="BJ108">
        <v>-38.86795</v>
      </c>
      <c r="BK108">
        <v>0</v>
      </c>
      <c r="BL108">
        <v>2128</v>
      </c>
      <c r="BM108" s="4">
        <f t="shared" si="3"/>
        <v>-9219.1743812513268</v>
      </c>
      <c r="BN108" s="4" cm="1">
        <f t="array" ref="BN108">SUMPRODUCT(1-$AP$3:$BI$3,AP108:BI108,B108:U108)</f>
        <v>3858.1170301687989</v>
      </c>
      <c r="BP108" s="9">
        <f t="shared" si="4"/>
        <v>0.87291072000000003</v>
      </c>
      <c r="BQ108" s="9">
        <f t="shared" si="6"/>
        <v>0.8950993035</v>
      </c>
    </row>
    <row r="109" spans="1:69" x14ac:dyDescent="0.25">
      <c r="A109">
        <v>2129</v>
      </c>
      <c r="B109">
        <v>686.66350999999997</v>
      </c>
      <c r="C109">
        <v>5.6666667000000004</v>
      </c>
      <c r="D109">
        <v>1</v>
      </c>
      <c r="E109">
        <v>3.4444444000000001</v>
      </c>
      <c r="F109">
        <v>5.3982999999999999</v>
      </c>
      <c r="G109">
        <v>12.216799999999999</v>
      </c>
      <c r="H109">
        <v>131.41533999999999</v>
      </c>
      <c r="I109">
        <v>9634.3670000000002</v>
      </c>
      <c r="J109">
        <v>89.349000000000004</v>
      </c>
      <c r="K109">
        <v>173.87899999999999</v>
      </c>
      <c r="L109">
        <v>64.374099999999999</v>
      </c>
      <c r="M109">
        <v>5.6666667000000004</v>
      </c>
      <c r="N109">
        <v>3.2222222</v>
      </c>
      <c r="O109">
        <v>5.5555554999999996</v>
      </c>
      <c r="P109">
        <v>0.47899999999999998</v>
      </c>
      <c r="Q109">
        <v>5.6666667000000004</v>
      </c>
      <c r="R109">
        <v>0.88888889000000004</v>
      </c>
      <c r="S109">
        <v>0.22222222</v>
      </c>
      <c r="T109">
        <v>2.2441</v>
      </c>
      <c r="U109">
        <v>727.06232999999997</v>
      </c>
      <c r="V109">
        <v>0.18082221455623901</v>
      </c>
      <c r="W109">
        <v>0.25500000175499998</v>
      </c>
      <c r="X109">
        <v>4.5000000045000099E-2</v>
      </c>
      <c r="Y109">
        <v>0.15499999815500001</v>
      </c>
      <c r="Z109">
        <v>1.0000000005557299</v>
      </c>
      <c r="AA109">
        <v>0.99999999975443599</v>
      </c>
      <c r="AB109">
        <v>0.50544361537683902</v>
      </c>
      <c r="AC109">
        <v>0.94160839556425702</v>
      </c>
      <c r="AD109">
        <v>0.99999999997761602</v>
      </c>
      <c r="AE109">
        <v>1.000000000023</v>
      </c>
      <c r="AF109">
        <v>0.99999999993786304</v>
      </c>
      <c r="AG109">
        <v>0.25500000175499998</v>
      </c>
      <c r="AH109">
        <v>0.144999999145</v>
      </c>
      <c r="AI109">
        <v>0.24999999775000001</v>
      </c>
      <c r="AJ109">
        <v>6.5607451034104994E-2</v>
      </c>
      <c r="AK109">
        <v>0.25500000175499998</v>
      </c>
      <c r="AL109">
        <v>4.0000000090000098E-2</v>
      </c>
      <c r="AM109">
        <v>9.9999999100000205E-3</v>
      </c>
      <c r="AN109">
        <v>1.00000000031192</v>
      </c>
      <c r="AO109">
        <v>1.00000000033009</v>
      </c>
      <c r="AP109">
        <v>0.87667114000000002</v>
      </c>
      <c r="AQ109">
        <v>22.572315</v>
      </c>
      <c r="AR109">
        <v>147.13342</v>
      </c>
      <c r="AS109">
        <v>120.99294</v>
      </c>
      <c r="AT109">
        <v>-2.3354716</v>
      </c>
      <c r="AU109">
        <v>-1.0667663999999999</v>
      </c>
      <c r="AV109">
        <v>-4.4038453000000004</v>
      </c>
      <c r="AW109">
        <v>-0.87667114000000002</v>
      </c>
      <c r="AX109">
        <v>-0.73391909</v>
      </c>
      <c r="AY109">
        <v>-0.27528196999999999</v>
      </c>
      <c r="AZ109">
        <v>-0.89661221000000002</v>
      </c>
      <c r="BA109">
        <v>35.913964999999997</v>
      </c>
      <c r="BB109">
        <v>224.53827000000001</v>
      </c>
      <c r="BC109">
        <v>140.89860999999999</v>
      </c>
      <c r="BD109">
        <v>-98.604372999999995</v>
      </c>
      <c r="BE109">
        <v>18.639621999999999</v>
      </c>
      <c r="BF109">
        <v>183.54481999999999</v>
      </c>
      <c r="BG109">
        <v>188.63953000000001</v>
      </c>
      <c r="BH109">
        <v>-4.2930883</v>
      </c>
      <c r="BI109">
        <v>0.87667114000000002</v>
      </c>
      <c r="BJ109">
        <v>-43.560949999999998</v>
      </c>
      <c r="BK109">
        <v>0</v>
      </c>
      <c r="BL109">
        <v>2129</v>
      </c>
      <c r="BM109" s="4">
        <f t="shared" si="3"/>
        <v>-9278.5692851919102</v>
      </c>
      <c r="BN109" s="4" cm="1">
        <f t="array" ref="BN109">SUMPRODUCT(1-$AP$3:$BI$3,AP109:BI109,B109:U109)</f>
        <v>3951.6593915165122</v>
      </c>
      <c r="BP109" s="9">
        <f t="shared" si="4"/>
        <v>0.87667114000000002</v>
      </c>
      <c r="BQ109" s="9">
        <f t="shared" si="6"/>
        <v>0.89909804160000006</v>
      </c>
    </row>
    <row r="110" spans="1:69" x14ac:dyDescent="0.25">
      <c r="A110">
        <v>2130</v>
      </c>
      <c r="B110">
        <v>686.66350999999997</v>
      </c>
      <c r="C110">
        <v>6</v>
      </c>
      <c r="D110">
        <v>1.1111111</v>
      </c>
      <c r="E110">
        <v>3.5555555999999999</v>
      </c>
      <c r="F110">
        <v>5.3982999999999999</v>
      </c>
      <c r="G110">
        <v>12.216799999999999</v>
      </c>
      <c r="H110">
        <v>122.1155</v>
      </c>
      <c r="I110">
        <v>9634.3670000000002</v>
      </c>
      <c r="J110">
        <v>89.349000000000004</v>
      </c>
      <c r="K110">
        <v>173.87899999999999</v>
      </c>
      <c r="L110">
        <v>64.374099999999999</v>
      </c>
      <c r="M110">
        <v>6</v>
      </c>
      <c r="N110">
        <v>3.3333333000000001</v>
      </c>
      <c r="O110">
        <v>5.6666667000000004</v>
      </c>
      <c r="P110">
        <v>0.45800000000000002</v>
      </c>
      <c r="Q110">
        <v>6</v>
      </c>
      <c r="R110">
        <v>0.88888889000000004</v>
      </c>
      <c r="S110">
        <v>0.22222222</v>
      </c>
      <c r="T110">
        <v>2.2441</v>
      </c>
      <c r="U110">
        <v>727.06232999999997</v>
      </c>
      <c r="V110">
        <v>0.18082221455623901</v>
      </c>
      <c r="W110">
        <v>0.27000000026999998</v>
      </c>
      <c r="X110">
        <v>4.9999999550000097E-2</v>
      </c>
      <c r="Y110">
        <v>0.16000000215999999</v>
      </c>
      <c r="Z110">
        <v>1.0000000005557299</v>
      </c>
      <c r="AA110">
        <v>0.99999999975443599</v>
      </c>
      <c r="AB110">
        <v>0.46967499999277401</v>
      </c>
      <c r="AC110">
        <v>0.94160839556426101</v>
      </c>
      <c r="AD110">
        <v>0.99999999997761502</v>
      </c>
      <c r="AE110">
        <v>1.000000000023</v>
      </c>
      <c r="AF110">
        <v>0.99999999993786304</v>
      </c>
      <c r="AG110">
        <v>0.27000000026999998</v>
      </c>
      <c r="AH110">
        <v>0.14999999864999999</v>
      </c>
      <c r="AI110">
        <v>0.25500000175499998</v>
      </c>
      <c r="AJ110">
        <v>6.2731132721544999E-2</v>
      </c>
      <c r="AK110">
        <v>0.27000000026999998</v>
      </c>
      <c r="AL110">
        <v>4.0000000090000098E-2</v>
      </c>
      <c r="AM110">
        <v>9.9999999100000205E-3</v>
      </c>
      <c r="AN110">
        <v>1.00000000031192</v>
      </c>
      <c r="AO110">
        <v>1.00000000033009</v>
      </c>
      <c r="AP110">
        <v>0.88089245999999999</v>
      </c>
      <c r="AQ110">
        <v>22.772235999999999</v>
      </c>
      <c r="AR110">
        <v>144.33202</v>
      </c>
      <c r="AS110">
        <v>119.04836</v>
      </c>
      <c r="AT110">
        <v>-2.4352271999999999</v>
      </c>
      <c r="AU110">
        <v>-1.0850962</v>
      </c>
      <c r="AV110">
        <v>-4.5637169999999996</v>
      </c>
      <c r="AW110">
        <v>-0.88089245999999999</v>
      </c>
      <c r="AX110">
        <v>-0.74105010000000004</v>
      </c>
      <c r="AY110">
        <v>-0.28350602000000003</v>
      </c>
      <c r="AZ110">
        <v>-0.91652191999999999</v>
      </c>
      <c r="BA110">
        <v>36.237510999999998</v>
      </c>
      <c r="BB110">
        <v>220.95308</v>
      </c>
      <c r="BC110">
        <v>139.00828000000001</v>
      </c>
      <c r="BD110">
        <v>-98.663677000000007</v>
      </c>
      <c r="BE110">
        <v>18.804577999999999</v>
      </c>
      <c r="BF110">
        <v>179.5087</v>
      </c>
      <c r="BG110">
        <v>184.37132</v>
      </c>
      <c r="BH110">
        <v>-4.3082976999999998</v>
      </c>
      <c r="BI110">
        <v>0.88089245999999999</v>
      </c>
      <c r="BJ110">
        <v>-45.280349999999999</v>
      </c>
      <c r="BK110">
        <v>0</v>
      </c>
      <c r="BL110">
        <v>2130</v>
      </c>
      <c r="BM110" s="4">
        <f t="shared" si="3"/>
        <v>-9299.9086380375611</v>
      </c>
      <c r="BN110" s="4" cm="1">
        <f t="array" ref="BN110">SUMPRODUCT(1-$AP$3:$BI$3,AP110:BI110,B110:U110)</f>
        <v>4020.6368992643179</v>
      </c>
      <c r="BP110" s="9">
        <f t="shared" si="4"/>
        <v>0.88089245999999999</v>
      </c>
      <c r="BQ110" s="9">
        <f t="shared" si="6"/>
        <v>0.90297127420000001</v>
      </c>
    </row>
    <row r="111" spans="1:69" x14ac:dyDescent="0.25">
      <c r="A111">
        <v>2131</v>
      </c>
      <c r="B111">
        <v>686.66350999999997</v>
      </c>
      <c r="C111">
        <v>6.3333332999999996</v>
      </c>
      <c r="D111">
        <v>1.1111111</v>
      </c>
      <c r="E111">
        <v>3.6666666999999999</v>
      </c>
      <c r="F111">
        <v>5.3982999999999999</v>
      </c>
      <c r="G111">
        <v>12.216799999999999</v>
      </c>
      <c r="H111">
        <v>122.1155</v>
      </c>
      <c r="I111">
        <v>9555.6607000000004</v>
      </c>
      <c r="J111">
        <v>89.349000000000004</v>
      </c>
      <c r="K111">
        <v>173.87899999999999</v>
      </c>
      <c r="L111">
        <v>64.374099999999999</v>
      </c>
      <c r="M111">
        <v>6.3333332999999996</v>
      </c>
      <c r="N111">
        <v>3.3333333000000001</v>
      </c>
      <c r="O111">
        <v>5.7777778</v>
      </c>
      <c r="P111">
        <v>0.44400000000000001</v>
      </c>
      <c r="Q111">
        <v>6.3333332999999996</v>
      </c>
      <c r="R111">
        <v>0.88888889000000004</v>
      </c>
      <c r="S111">
        <v>0.22222222</v>
      </c>
      <c r="T111">
        <v>2.2441</v>
      </c>
      <c r="U111">
        <v>727.06232999999997</v>
      </c>
      <c r="V111">
        <v>0.18082221455623901</v>
      </c>
      <c r="W111">
        <v>0.28499999878499999</v>
      </c>
      <c r="X111">
        <v>4.9999999550000097E-2</v>
      </c>
      <c r="Y111">
        <v>0.16500000166500001</v>
      </c>
      <c r="Z111">
        <v>1.0000000005557299</v>
      </c>
      <c r="AA111">
        <v>0.99999999975443599</v>
      </c>
      <c r="AB111">
        <v>0.46967499999277401</v>
      </c>
      <c r="AC111">
        <v>0.93391608813360105</v>
      </c>
      <c r="AD111">
        <v>0.99999999997761502</v>
      </c>
      <c r="AE111">
        <v>1.000000000023</v>
      </c>
      <c r="AF111">
        <v>0.99999999993786304</v>
      </c>
      <c r="AG111">
        <v>0.28499999878499999</v>
      </c>
      <c r="AH111">
        <v>0.14999999864999999</v>
      </c>
      <c r="AI111">
        <v>0.26000000126</v>
      </c>
      <c r="AJ111">
        <v>6.0813587179838403E-2</v>
      </c>
      <c r="AK111">
        <v>0.28499999878499999</v>
      </c>
      <c r="AL111">
        <v>4.0000000090000098E-2</v>
      </c>
      <c r="AM111">
        <v>9.9999999100000205E-3</v>
      </c>
      <c r="AN111">
        <v>1.00000000031192</v>
      </c>
      <c r="AO111">
        <v>1.00000000033009</v>
      </c>
      <c r="AP111">
        <v>0.88615756000000001</v>
      </c>
      <c r="AQ111">
        <v>22.947201</v>
      </c>
      <c r="AR111">
        <v>141.49547999999999</v>
      </c>
      <c r="AS111">
        <v>117.04470000000001</v>
      </c>
      <c r="AT111">
        <v>-2.5287983000000001</v>
      </c>
      <c r="AU111">
        <v>-1.0880765999999999</v>
      </c>
      <c r="AV111">
        <v>-4.7318271999999997</v>
      </c>
      <c r="AW111">
        <v>-0.88615756000000001</v>
      </c>
      <c r="AX111">
        <v>-0.75075276000000002</v>
      </c>
      <c r="AY111">
        <v>-0.29124074</v>
      </c>
      <c r="AZ111">
        <v>-0.91753768000000002</v>
      </c>
      <c r="BA111">
        <v>36.512914000000002</v>
      </c>
      <c r="BB111">
        <v>217.15852000000001</v>
      </c>
      <c r="BC111">
        <v>137.01339999999999</v>
      </c>
      <c r="BD111">
        <v>-98.609763000000001</v>
      </c>
      <c r="BE111">
        <v>18.949126</v>
      </c>
      <c r="BF111">
        <v>175.49404999999999</v>
      </c>
      <c r="BG111">
        <v>180.12934999999999</v>
      </c>
      <c r="BH111">
        <v>-4.2578288999999998</v>
      </c>
      <c r="BI111">
        <v>0.88615756000000001</v>
      </c>
      <c r="BJ111">
        <v>-44.185450000000003</v>
      </c>
      <c r="BK111">
        <v>0</v>
      </c>
      <c r="BL111">
        <v>2131</v>
      </c>
      <c r="BM111" s="4">
        <f t="shared" si="3"/>
        <v>-9302.7174885675413</v>
      </c>
      <c r="BN111" s="4" cm="1">
        <f t="array" ref="BN111">SUMPRODUCT(1-$AP$3:$BI$3,AP111:BI111,B111:U111)</f>
        <v>4047.2749625331908</v>
      </c>
      <c r="BP111" s="9">
        <f t="shared" si="4"/>
        <v>0.88615756000000001</v>
      </c>
      <c r="BQ111" s="9">
        <f t="shared" si="6"/>
        <v>0.90731923380000001</v>
      </c>
    </row>
    <row r="112" spans="1:69" x14ac:dyDescent="0.25">
      <c r="A112">
        <v>2132</v>
      </c>
      <c r="B112">
        <v>749.95452999999998</v>
      </c>
      <c r="C112">
        <v>6.5555554999999996</v>
      </c>
      <c r="D112">
        <v>1.1111111</v>
      </c>
      <c r="E112">
        <v>3.6666666999999999</v>
      </c>
      <c r="F112">
        <v>5.3982999999999999</v>
      </c>
      <c r="G112">
        <v>12.216799999999999</v>
      </c>
      <c r="H112">
        <v>122.1155</v>
      </c>
      <c r="I112">
        <v>9555.6607000000004</v>
      </c>
      <c r="J112">
        <v>89.349000000000004</v>
      </c>
      <c r="K112">
        <v>173.87899999999999</v>
      </c>
      <c r="L112">
        <v>64.374099999999999</v>
      </c>
      <c r="M112">
        <v>6.5555554999999996</v>
      </c>
      <c r="N112">
        <v>3.4444444000000001</v>
      </c>
      <c r="O112">
        <v>5.8888889000000004</v>
      </c>
      <c r="P112">
        <v>0.42599999999999999</v>
      </c>
      <c r="Q112">
        <v>6.5555554999999996</v>
      </c>
      <c r="R112">
        <v>0.88888889000000004</v>
      </c>
      <c r="S112">
        <v>0.22222222</v>
      </c>
      <c r="T112">
        <v>2.2441</v>
      </c>
      <c r="U112">
        <v>727.06232999999997</v>
      </c>
      <c r="V112">
        <v>0.19748892573464899</v>
      </c>
      <c r="W112">
        <v>0.29499999779500002</v>
      </c>
      <c r="X112">
        <v>4.9999999550000097E-2</v>
      </c>
      <c r="Y112">
        <v>0.16500000166500001</v>
      </c>
      <c r="Z112">
        <v>1.0000000005557299</v>
      </c>
      <c r="AA112">
        <v>0.99999999975443599</v>
      </c>
      <c r="AB112">
        <v>0.46967499999277401</v>
      </c>
      <c r="AC112">
        <v>0.93391608813360105</v>
      </c>
      <c r="AD112">
        <v>0.99999999997761602</v>
      </c>
      <c r="AE112">
        <v>1.000000000023</v>
      </c>
      <c r="AF112">
        <v>0.99999999993786304</v>
      </c>
      <c r="AG112">
        <v>0.29499999779500002</v>
      </c>
      <c r="AH112">
        <v>0.15499999815500001</v>
      </c>
      <c r="AI112">
        <v>0.26500000076500002</v>
      </c>
      <c r="AJ112">
        <v>5.8348171483358503E-2</v>
      </c>
      <c r="AK112">
        <v>0.29499999779500002</v>
      </c>
      <c r="AL112">
        <v>4.0000000090000098E-2</v>
      </c>
      <c r="AM112">
        <v>9.9999999100000205E-3</v>
      </c>
      <c r="AN112">
        <v>1.00000000031192</v>
      </c>
      <c r="AO112">
        <v>1.00000000033009</v>
      </c>
      <c r="AP112">
        <v>0.92063234999999999</v>
      </c>
      <c r="AQ112">
        <v>22.963556000000001</v>
      </c>
      <c r="AR112">
        <v>138.62350000000001</v>
      </c>
      <c r="AS112">
        <v>114.98257</v>
      </c>
      <c r="AT112">
        <v>-2.1346763000000002</v>
      </c>
      <c r="AU112">
        <v>-1.0699346999999999</v>
      </c>
      <c r="AV112">
        <v>-4.9041952999999996</v>
      </c>
      <c r="AW112">
        <v>-0.92063234999999999</v>
      </c>
      <c r="AX112">
        <v>-0.74161394999999997</v>
      </c>
      <c r="AY112">
        <v>-0.29943352000000001</v>
      </c>
      <c r="AZ112">
        <v>-0.92323082999999995</v>
      </c>
      <c r="BA112">
        <v>36.464053</v>
      </c>
      <c r="BB112">
        <v>213.15604999999999</v>
      </c>
      <c r="BC112">
        <v>134.85128</v>
      </c>
      <c r="BD112">
        <v>-98.553310999999994</v>
      </c>
      <c r="BE112">
        <v>18.964362000000001</v>
      </c>
      <c r="BF112">
        <v>171.50990999999999</v>
      </c>
      <c r="BG112">
        <v>175.91331</v>
      </c>
      <c r="BH112">
        <v>-4.0965249000000004</v>
      </c>
      <c r="BI112">
        <v>0.92063234999999999</v>
      </c>
      <c r="BJ112">
        <v>-41.265949999999997</v>
      </c>
      <c r="BK112">
        <v>0</v>
      </c>
      <c r="BL112">
        <v>2132</v>
      </c>
      <c r="BM112" s="4">
        <f t="shared" si="3"/>
        <v>-9649.6599701442683</v>
      </c>
      <c r="BN112" s="4" cm="1">
        <f t="array" ref="BN112">SUMPRODUCT(1-$AP$3:$BI$3,AP112:BI112,B112:U112)</f>
        <v>4169.1947580176411</v>
      </c>
      <c r="BP112" s="9">
        <f t="shared" si="4"/>
        <v>0.92063234999999999</v>
      </c>
      <c r="BQ112" s="9">
        <f t="shared" si="6"/>
        <v>0.91274228680000002</v>
      </c>
    </row>
    <row r="113" spans="1:69" x14ac:dyDescent="0.25">
      <c r="A113">
        <v>2133</v>
      </c>
      <c r="B113">
        <v>771.84898999999996</v>
      </c>
      <c r="C113">
        <v>6.8888889000000004</v>
      </c>
      <c r="D113">
        <v>1.2222222</v>
      </c>
      <c r="E113">
        <v>3.7777778</v>
      </c>
      <c r="F113">
        <v>5.3982999999999999</v>
      </c>
      <c r="G113">
        <v>12.216799999999999</v>
      </c>
      <c r="H113">
        <v>114.00801</v>
      </c>
      <c r="I113">
        <v>9494.8421999999991</v>
      </c>
      <c r="J113">
        <v>89.349000000000004</v>
      </c>
      <c r="K113">
        <v>173.87899999999999</v>
      </c>
      <c r="L113">
        <v>64.374099999999999</v>
      </c>
      <c r="M113">
        <v>6.8888889000000004</v>
      </c>
      <c r="N113">
        <v>3.4444444000000001</v>
      </c>
      <c r="O113">
        <v>6</v>
      </c>
      <c r="P113">
        <v>0.40799999999999997</v>
      </c>
      <c r="Q113">
        <v>6.8888889000000004</v>
      </c>
      <c r="R113">
        <v>0.88888889000000004</v>
      </c>
      <c r="S113">
        <v>0.22222222</v>
      </c>
      <c r="T113">
        <v>2.2441</v>
      </c>
      <c r="U113">
        <v>727.06232999999997</v>
      </c>
      <c r="V113">
        <v>0.20325449312836799</v>
      </c>
      <c r="W113">
        <v>0.31000000081000001</v>
      </c>
      <c r="X113">
        <v>5.4999999055000102E-2</v>
      </c>
      <c r="Y113">
        <v>0.17000000117</v>
      </c>
      <c r="Z113">
        <v>1.0000000005557299</v>
      </c>
      <c r="AA113">
        <v>0.99999999975443599</v>
      </c>
      <c r="AB113">
        <v>0.43849234614709998</v>
      </c>
      <c r="AC113">
        <v>0.92797203283597396</v>
      </c>
      <c r="AD113">
        <v>0.99999999997761502</v>
      </c>
      <c r="AE113">
        <v>1.000000000023</v>
      </c>
      <c r="AF113">
        <v>0.99999999993786304</v>
      </c>
      <c r="AG113">
        <v>0.31000000081000001</v>
      </c>
      <c r="AH113">
        <v>0.15499999815500001</v>
      </c>
      <c r="AI113">
        <v>0.27000000026999998</v>
      </c>
      <c r="AJ113">
        <v>5.5882755786878499E-2</v>
      </c>
      <c r="AK113">
        <v>0.31000000081000001</v>
      </c>
      <c r="AL113">
        <v>4.0000000090000098E-2</v>
      </c>
      <c r="AM113">
        <v>9.9999999100000205E-3</v>
      </c>
      <c r="AN113">
        <v>1.00000000031192</v>
      </c>
      <c r="AO113">
        <v>1.00000000033009</v>
      </c>
      <c r="AP113">
        <v>0.92902702000000004</v>
      </c>
      <c r="AQ113">
        <v>22.956226000000001</v>
      </c>
      <c r="AR113">
        <v>135.73254</v>
      </c>
      <c r="AS113">
        <v>112.90407999999999</v>
      </c>
      <c r="AT113">
        <v>-2.0588959</v>
      </c>
      <c r="AU113">
        <v>-1.0473247000000001</v>
      </c>
      <c r="AV113">
        <v>-5.0858977999999997</v>
      </c>
      <c r="AW113">
        <v>-0.92902702000000004</v>
      </c>
      <c r="AX113">
        <v>-0.75649896000000005</v>
      </c>
      <c r="AY113">
        <v>-0.30930889</v>
      </c>
      <c r="AZ113">
        <v>-0.94714872999999999</v>
      </c>
      <c r="BA113">
        <v>36.381701</v>
      </c>
      <c r="BB113">
        <v>208.96486999999999</v>
      </c>
      <c r="BC113">
        <v>132.58367000000001</v>
      </c>
      <c r="BD113">
        <v>-98.485895999999997</v>
      </c>
      <c r="BE113">
        <v>18.959992</v>
      </c>
      <c r="BF113">
        <v>167.57570000000001</v>
      </c>
      <c r="BG113">
        <v>171.73866000000001</v>
      </c>
      <c r="BH113">
        <v>-4.1252139999999997</v>
      </c>
      <c r="BI113">
        <v>0.92902702000000004</v>
      </c>
      <c r="BJ113">
        <v>-39.28595</v>
      </c>
      <c r="BK113">
        <v>0</v>
      </c>
      <c r="BL113">
        <v>2133</v>
      </c>
      <c r="BM113" s="4">
        <f t="shared" si="3"/>
        <v>-9656.4937672361939</v>
      </c>
      <c r="BN113" s="4" cm="1">
        <f t="array" ref="BN113">SUMPRODUCT(1-$AP$3:$BI$3,AP113:BI113,B113:U113)</f>
        <v>4226.7268530771034</v>
      </c>
      <c r="BP113" s="9">
        <f t="shared" si="4"/>
        <v>0.92902702000000004</v>
      </c>
      <c r="BQ113" s="9">
        <f t="shared" si="6"/>
        <v>0.94825132050000005</v>
      </c>
    </row>
    <row r="114" spans="1:69" x14ac:dyDescent="0.25">
      <c r="A114">
        <v>2134</v>
      </c>
      <c r="B114">
        <v>771.84898999999996</v>
      </c>
      <c r="C114">
        <v>7.1111110999999996</v>
      </c>
      <c r="D114">
        <v>1.2222222</v>
      </c>
      <c r="E114">
        <v>3.7777778</v>
      </c>
      <c r="F114">
        <v>5.3982999999999999</v>
      </c>
      <c r="G114">
        <v>12.216799999999999</v>
      </c>
      <c r="H114">
        <v>114.00801</v>
      </c>
      <c r="I114">
        <v>9494.8421999999991</v>
      </c>
      <c r="J114">
        <v>89.349000000000004</v>
      </c>
      <c r="K114">
        <v>173.87899999999999</v>
      </c>
      <c r="L114">
        <v>64.374099999999999</v>
      </c>
      <c r="M114">
        <v>7</v>
      </c>
      <c r="N114">
        <v>3.5555555999999999</v>
      </c>
      <c r="O114">
        <v>6.1111110999999996</v>
      </c>
      <c r="P114">
        <v>0.39</v>
      </c>
      <c r="Q114">
        <v>7.1111110999999996</v>
      </c>
      <c r="R114">
        <v>1</v>
      </c>
      <c r="S114">
        <v>0.22222222</v>
      </c>
      <c r="T114">
        <v>2.2441</v>
      </c>
      <c r="U114">
        <v>727.06232999999997</v>
      </c>
      <c r="V114">
        <v>0.20325449312836799</v>
      </c>
      <c r="W114">
        <v>0.31999999981999999</v>
      </c>
      <c r="X114">
        <v>5.4999999055000102E-2</v>
      </c>
      <c r="Y114">
        <v>0.17000000117</v>
      </c>
      <c r="Z114">
        <v>1.0000000005557299</v>
      </c>
      <c r="AA114">
        <v>0.99999999975443499</v>
      </c>
      <c r="AB114">
        <v>0.43849234614709998</v>
      </c>
      <c r="AC114">
        <v>0.92797203283597296</v>
      </c>
      <c r="AD114">
        <v>0.99999999997761502</v>
      </c>
      <c r="AE114">
        <v>1.000000000023</v>
      </c>
      <c r="AF114">
        <v>0.99999999993786304</v>
      </c>
      <c r="AG114">
        <v>0.31500000031499997</v>
      </c>
      <c r="AH114">
        <v>0.16000000215999999</v>
      </c>
      <c r="AI114">
        <v>0.274999999775</v>
      </c>
      <c r="AJ114">
        <v>5.3417340090398599E-2</v>
      </c>
      <c r="AK114">
        <v>0.31999999981999999</v>
      </c>
      <c r="AL114">
        <v>4.5000000045000099E-2</v>
      </c>
      <c r="AM114">
        <v>9.9999999100000205E-3</v>
      </c>
      <c r="AN114">
        <v>1.00000000031192</v>
      </c>
      <c r="AO114">
        <v>1.00000000033009</v>
      </c>
      <c r="AP114">
        <v>0.92026136999999997</v>
      </c>
      <c r="AQ114">
        <v>22.833151000000001</v>
      </c>
      <c r="AR114">
        <v>132.82642000000001</v>
      </c>
      <c r="AS114">
        <v>110.82521</v>
      </c>
      <c r="AT114">
        <v>-2.0366870000000001</v>
      </c>
      <c r="AU114">
        <v>-1.0630181000000001</v>
      </c>
      <c r="AV114">
        <v>-5.2741847000000002</v>
      </c>
      <c r="AW114">
        <v>-0.92026136999999997</v>
      </c>
      <c r="AX114">
        <v>-0.76066447000000004</v>
      </c>
      <c r="AY114">
        <v>-0.31383814999999998</v>
      </c>
      <c r="AZ114">
        <v>-0.92613606000000004</v>
      </c>
      <c r="BA114">
        <v>36.078333999999998</v>
      </c>
      <c r="BB114">
        <v>204.57088999999999</v>
      </c>
      <c r="BC114">
        <v>130.23222999999999</v>
      </c>
      <c r="BD114">
        <v>-98.376270000000005</v>
      </c>
      <c r="BE114">
        <v>18.860856999999999</v>
      </c>
      <c r="BF114">
        <v>163.68159</v>
      </c>
      <c r="BG114">
        <v>167.61197999999999</v>
      </c>
      <c r="BH114">
        <v>-4.0724910000000003</v>
      </c>
      <c r="BI114">
        <v>0.92026136999999997</v>
      </c>
      <c r="BJ114">
        <v>-35.532650000000103</v>
      </c>
      <c r="BK114">
        <v>0</v>
      </c>
      <c r="BL114">
        <v>2134</v>
      </c>
      <c r="BM114" s="4">
        <f t="shared" si="3"/>
        <v>-9592.6765909884634</v>
      </c>
      <c r="BN114" s="4" cm="1">
        <f t="array" ref="BN114">SUMPRODUCT(1-$AP$3:$BI$3,AP114:BI114,B114:U114)</f>
        <v>4233.6011593942912</v>
      </c>
      <c r="BP114" s="9">
        <f t="shared" si="4"/>
        <v>0.92026136999999997</v>
      </c>
      <c r="BQ114" s="9">
        <f t="shared" si="6"/>
        <v>0.95689783060000011</v>
      </c>
    </row>
    <row r="115" spans="1:69" x14ac:dyDescent="0.25">
      <c r="A115">
        <v>2135</v>
      </c>
      <c r="B115">
        <v>771.84898999999996</v>
      </c>
      <c r="C115">
        <v>7.3333332999999996</v>
      </c>
      <c r="D115">
        <v>1.2222222</v>
      </c>
      <c r="E115">
        <v>3.8888889</v>
      </c>
      <c r="F115">
        <v>5.3982999999999999</v>
      </c>
      <c r="G115">
        <v>12.216799999999999</v>
      </c>
      <c r="H115">
        <v>114.00801</v>
      </c>
      <c r="I115">
        <v>9434.0236000000004</v>
      </c>
      <c r="J115">
        <v>89.349000000000004</v>
      </c>
      <c r="K115">
        <v>173.87899999999999</v>
      </c>
      <c r="L115">
        <v>64.374099999999999</v>
      </c>
      <c r="M115">
        <v>7.3333332999999996</v>
      </c>
      <c r="N115">
        <v>3.5555555999999999</v>
      </c>
      <c r="O115">
        <v>6.2222222</v>
      </c>
      <c r="P115">
        <v>0.372</v>
      </c>
      <c r="Q115">
        <v>7.3333332999999996</v>
      </c>
      <c r="R115">
        <v>1</v>
      </c>
      <c r="S115">
        <v>0.22222222</v>
      </c>
      <c r="T115">
        <v>2.2441</v>
      </c>
      <c r="U115">
        <v>727.06232999999997</v>
      </c>
      <c r="V115">
        <v>0.20325449312836799</v>
      </c>
      <c r="W115">
        <v>0.32999999882999997</v>
      </c>
      <c r="X115">
        <v>5.4999999055000102E-2</v>
      </c>
      <c r="Y115">
        <v>0.17500000067499999</v>
      </c>
      <c r="Z115">
        <v>1.0000000005557299</v>
      </c>
      <c r="AA115">
        <v>0.99999999975443699</v>
      </c>
      <c r="AB115">
        <v>0.43849234614709898</v>
      </c>
      <c r="AC115">
        <v>0.92202796776491602</v>
      </c>
      <c r="AD115">
        <v>0.99999999997761602</v>
      </c>
      <c r="AE115">
        <v>1.000000000023</v>
      </c>
      <c r="AF115">
        <v>0.99999999993786304</v>
      </c>
      <c r="AG115">
        <v>0.32999999882999997</v>
      </c>
      <c r="AH115">
        <v>0.16000000215999999</v>
      </c>
      <c r="AI115">
        <v>0.27999999928000002</v>
      </c>
      <c r="AJ115">
        <v>5.0951924393918699E-2</v>
      </c>
      <c r="AK115">
        <v>0.32999999882999997</v>
      </c>
      <c r="AL115">
        <v>4.5000000045000099E-2</v>
      </c>
      <c r="AM115">
        <v>9.9999999100000205E-3</v>
      </c>
      <c r="AN115">
        <v>1.00000000031192</v>
      </c>
      <c r="AO115">
        <v>1.00000000033009</v>
      </c>
      <c r="AP115">
        <v>0.93125455000000001</v>
      </c>
      <c r="AQ115">
        <v>22.78829</v>
      </c>
      <c r="AR115">
        <v>129.89264</v>
      </c>
      <c r="AS115">
        <v>108.69099</v>
      </c>
      <c r="AT115">
        <v>-1.941786</v>
      </c>
      <c r="AU115">
        <v>-1.0415618</v>
      </c>
      <c r="AV115">
        <v>-5.4700366000000002</v>
      </c>
      <c r="AW115">
        <v>-0.93125455000000001</v>
      </c>
      <c r="AX115">
        <v>-0.75690100999999999</v>
      </c>
      <c r="AY115">
        <v>-0.32533423</v>
      </c>
      <c r="AZ115">
        <v>-0.89166628999999997</v>
      </c>
      <c r="BA115">
        <v>35.992812000000001</v>
      </c>
      <c r="BB115">
        <v>199.95895999999999</v>
      </c>
      <c r="BC115">
        <v>127.31444</v>
      </c>
      <c r="BD115">
        <v>-98.205659999999995</v>
      </c>
      <c r="BE115">
        <v>18.824162000000001</v>
      </c>
      <c r="BF115">
        <v>159.82249999999999</v>
      </c>
      <c r="BG115">
        <v>163.52484000000001</v>
      </c>
      <c r="BH115">
        <v>-4.0160673999999998</v>
      </c>
      <c r="BI115">
        <v>0.93125455000000001</v>
      </c>
      <c r="BJ115">
        <v>-28.966850000000001</v>
      </c>
      <c r="BK115">
        <v>0</v>
      </c>
      <c r="BL115">
        <v>2135</v>
      </c>
      <c r="BM115" s="4">
        <f t="shared" si="3"/>
        <v>-9659.4546014746757</v>
      </c>
      <c r="BN115" s="4" cm="1">
        <f t="array" ref="BN115">SUMPRODUCT(1-$AP$3:$BI$3,AP115:BI115,B115:U115)</f>
        <v>4245.7233942253051</v>
      </c>
      <c r="BP115" s="9">
        <f t="shared" si="4"/>
        <v>0.93125455000000001</v>
      </c>
      <c r="BQ115" s="9">
        <f t="shared" si="6"/>
        <v>0.9478692111</v>
      </c>
    </row>
    <row r="116" spans="1:69" x14ac:dyDescent="0.25">
      <c r="A116">
        <v>2136</v>
      </c>
      <c r="B116">
        <v>771.84898999999996</v>
      </c>
      <c r="C116">
        <v>7.6666667000000004</v>
      </c>
      <c r="D116">
        <v>1.2222222</v>
      </c>
      <c r="E116">
        <v>4</v>
      </c>
      <c r="F116">
        <v>5.3982999999999999</v>
      </c>
      <c r="G116">
        <v>12.216799999999999</v>
      </c>
      <c r="H116">
        <v>106.87681000000001</v>
      </c>
      <c r="I116">
        <v>9434.0236000000004</v>
      </c>
      <c r="J116">
        <v>89.349000000000004</v>
      </c>
      <c r="K116">
        <v>173.87899999999999</v>
      </c>
      <c r="L116">
        <v>64.374099999999999</v>
      </c>
      <c r="M116">
        <v>7.5555554999999996</v>
      </c>
      <c r="N116">
        <v>3.6666666999999999</v>
      </c>
      <c r="O116">
        <v>6.2222222</v>
      </c>
      <c r="P116">
        <v>0.35599999999999998</v>
      </c>
      <c r="Q116">
        <v>7.6666667000000004</v>
      </c>
      <c r="R116">
        <v>1</v>
      </c>
      <c r="S116">
        <v>0.22222222</v>
      </c>
      <c r="T116">
        <v>2.2441</v>
      </c>
      <c r="U116">
        <v>727.06232999999997</v>
      </c>
      <c r="V116">
        <v>0.20325449312836799</v>
      </c>
      <c r="W116">
        <v>0.34500000184500101</v>
      </c>
      <c r="X116">
        <v>5.4999999055000102E-2</v>
      </c>
      <c r="Y116">
        <v>0.18000000018000001</v>
      </c>
      <c r="Z116">
        <v>1.0000000005557299</v>
      </c>
      <c r="AA116">
        <v>0.99999999975443599</v>
      </c>
      <c r="AB116">
        <v>0.41106465383982899</v>
      </c>
      <c r="AC116">
        <v>0.92202796776491402</v>
      </c>
      <c r="AD116">
        <v>0.99999999997761502</v>
      </c>
      <c r="AE116">
        <v>1.000000000023</v>
      </c>
      <c r="AF116">
        <v>0.99999999993786304</v>
      </c>
      <c r="AG116">
        <v>0.33999999784000001</v>
      </c>
      <c r="AH116">
        <v>0.16500000166500001</v>
      </c>
      <c r="AI116">
        <v>0.27999999928000002</v>
      </c>
      <c r="AJ116">
        <v>4.8760443774825399E-2</v>
      </c>
      <c r="AK116">
        <v>0.34500000184500101</v>
      </c>
      <c r="AL116">
        <v>4.5000000045000099E-2</v>
      </c>
      <c r="AM116">
        <v>9.9999999100000205E-3</v>
      </c>
      <c r="AN116">
        <v>1.00000000031192</v>
      </c>
      <c r="AO116">
        <v>1.00000000033009</v>
      </c>
      <c r="AP116">
        <v>0.93769175999999999</v>
      </c>
      <c r="AQ116">
        <v>22.772606</v>
      </c>
      <c r="AR116">
        <v>126.93326999999999</v>
      </c>
      <c r="AS116">
        <v>106.37701</v>
      </c>
      <c r="AT116">
        <v>-2.0693356000000001</v>
      </c>
      <c r="AU116">
        <v>-1.0553638999999999</v>
      </c>
      <c r="AV116">
        <v>-5.6733979999999997</v>
      </c>
      <c r="AW116">
        <v>-0.93769175999999999</v>
      </c>
      <c r="AX116">
        <v>-0.79747575999999998</v>
      </c>
      <c r="AY116">
        <v>-0.33861975999999999</v>
      </c>
      <c r="AZ116">
        <v>-0.97489751000000002</v>
      </c>
      <c r="BA116">
        <v>36.008910999999998</v>
      </c>
      <c r="BB116">
        <v>195.17541</v>
      </c>
      <c r="BC116">
        <v>124.15778</v>
      </c>
      <c r="BD116">
        <v>-98.088731999999993</v>
      </c>
      <c r="BE116">
        <v>18.810262000000002</v>
      </c>
      <c r="BF116">
        <v>155.96055999999999</v>
      </c>
      <c r="BG116">
        <v>159.47338999999999</v>
      </c>
      <c r="BH116">
        <v>-4.0877504</v>
      </c>
      <c r="BI116">
        <v>0.93769175999999999</v>
      </c>
      <c r="BJ116">
        <v>-23.080880000000001</v>
      </c>
      <c r="BK116">
        <v>0</v>
      </c>
      <c r="BL116">
        <v>2136</v>
      </c>
      <c r="BM116" s="4">
        <f t="shared" si="3"/>
        <v>-9713.6085235213286</v>
      </c>
      <c r="BN116" s="4" cm="1">
        <f t="array" ref="BN116">SUMPRODUCT(1-$AP$3:$BI$3,AP116:BI116,B116:U116)</f>
        <v>4256.6143714697619</v>
      </c>
      <c r="BP116" s="9">
        <f t="shared" si="4"/>
        <v>0.93769175999999999</v>
      </c>
      <c r="BQ116" s="9">
        <f t="shared" si="6"/>
        <v>0.95919218650000004</v>
      </c>
    </row>
    <row r="117" spans="1:69" x14ac:dyDescent="0.25">
      <c r="A117">
        <v>2137</v>
      </c>
      <c r="B117">
        <v>771.84898999999996</v>
      </c>
      <c r="C117">
        <v>7.8888889000000004</v>
      </c>
      <c r="D117">
        <v>1.3333333000000001</v>
      </c>
      <c r="E117">
        <v>4</v>
      </c>
      <c r="F117">
        <v>5.3982999999999999</v>
      </c>
      <c r="G117">
        <v>12.216799999999999</v>
      </c>
      <c r="H117">
        <v>106.87681000000001</v>
      </c>
      <c r="I117">
        <v>9434.0236000000004</v>
      </c>
      <c r="J117">
        <v>89.349000000000004</v>
      </c>
      <c r="K117">
        <v>173.87899999999999</v>
      </c>
      <c r="L117">
        <v>64.374099999999999</v>
      </c>
      <c r="M117">
        <v>7.8888889000000004</v>
      </c>
      <c r="N117">
        <v>3.6666666999999999</v>
      </c>
      <c r="O117">
        <v>6.2222222</v>
      </c>
      <c r="P117">
        <v>0.34599999999999997</v>
      </c>
      <c r="Q117">
        <v>7.8888889000000004</v>
      </c>
      <c r="R117">
        <v>1</v>
      </c>
      <c r="S117">
        <v>0.33333332999999998</v>
      </c>
      <c r="T117">
        <v>2.2441</v>
      </c>
      <c r="U117">
        <v>727.06232999999997</v>
      </c>
      <c r="V117">
        <v>0.20325449312836799</v>
      </c>
      <c r="W117">
        <v>0.355000000855001</v>
      </c>
      <c r="X117">
        <v>5.9999998560000101E-2</v>
      </c>
      <c r="Y117">
        <v>0.18000000018000001</v>
      </c>
      <c r="Z117">
        <v>1.0000000005557299</v>
      </c>
      <c r="AA117">
        <v>0.99999999975443599</v>
      </c>
      <c r="AB117">
        <v>0.41106465383982899</v>
      </c>
      <c r="AC117">
        <v>0.92202796776491402</v>
      </c>
      <c r="AD117">
        <v>0.99999999997761602</v>
      </c>
      <c r="AE117">
        <v>1.000000000023</v>
      </c>
      <c r="AF117">
        <v>0.99999999993786304</v>
      </c>
      <c r="AG117">
        <v>0.355000000855001</v>
      </c>
      <c r="AH117">
        <v>0.16500000166500001</v>
      </c>
      <c r="AI117">
        <v>0.27999999928000002</v>
      </c>
      <c r="AJ117">
        <v>4.73907683878921E-2</v>
      </c>
      <c r="AK117">
        <v>0.355000000855001</v>
      </c>
      <c r="AL117">
        <v>4.5000000045000099E-2</v>
      </c>
      <c r="AM117">
        <v>1.4999999865E-2</v>
      </c>
      <c r="AN117">
        <v>1.00000000031192</v>
      </c>
      <c r="AO117">
        <v>1.00000000033009</v>
      </c>
      <c r="AP117">
        <v>0.94415048999999995</v>
      </c>
      <c r="AQ117">
        <v>22.746020999999999</v>
      </c>
      <c r="AR117">
        <v>123.95128</v>
      </c>
      <c r="AS117">
        <v>103.97467</v>
      </c>
      <c r="AT117">
        <v>-2.1389374000000001</v>
      </c>
      <c r="AU117">
        <v>-1.0454566000000001</v>
      </c>
      <c r="AV117">
        <v>-5.8804406</v>
      </c>
      <c r="AW117">
        <v>-0.94415048999999995</v>
      </c>
      <c r="AX117">
        <v>-0.81596336999999997</v>
      </c>
      <c r="AY117">
        <v>-0.34739167999999998</v>
      </c>
      <c r="AZ117">
        <v>-0.95656792000000002</v>
      </c>
      <c r="BA117">
        <v>36.033614999999998</v>
      </c>
      <c r="BB117">
        <v>190.39142000000001</v>
      </c>
      <c r="BC117">
        <v>121.10361</v>
      </c>
      <c r="BD117">
        <v>-97.808374000000001</v>
      </c>
      <c r="BE117">
        <v>18.786704</v>
      </c>
      <c r="BF117">
        <v>152.09220999999999</v>
      </c>
      <c r="BG117">
        <v>155.43814</v>
      </c>
      <c r="BH117">
        <v>-4.0366273000000001</v>
      </c>
      <c r="BI117">
        <v>0.94415048999999995</v>
      </c>
      <c r="BJ117">
        <v>-17.009720000000002</v>
      </c>
      <c r="BK117">
        <v>0</v>
      </c>
      <c r="BL117">
        <v>2137</v>
      </c>
      <c r="BM117" s="4">
        <f t="shared" si="3"/>
        <v>-9797.7276180310018</v>
      </c>
      <c r="BN117" s="4" cm="1">
        <f t="array" ref="BN117">SUMPRODUCT(1-$AP$3:$BI$3,AP117:BI117,B117:U117)</f>
        <v>4263.8175182228588</v>
      </c>
      <c r="BP117" s="9">
        <f t="shared" si="4"/>
        <v>0.94415048999999995</v>
      </c>
      <c r="BQ117" s="9">
        <f t="shared" si="6"/>
        <v>0.96582251279999998</v>
      </c>
    </row>
    <row r="118" spans="1:69" x14ac:dyDescent="0.25">
      <c r="A118">
        <v>2138</v>
      </c>
      <c r="B118">
        <v>771.84898999999996</v>
      </c>
      <c r="C118">
        <v>8.2222221999999991</v>
      </c>
      <c r="D118">
        <v>1.3333333000000001</v>
      </c>
      <c r="E118">
        <v>4</v>
      </c>
      <c r="F118">
        <v>5.3982999999999999</v>
      </c>
      <c r="G118">
        <v>12.216799999999999</v>
      </c>
      <c r="H118">
        <v>106.87681000000001</v>
      </c>
      <c r="I118">
        <v>9369.6275999999998</v>
      </c>
      <c r="J118">
        <v>89.349000000000004</v>
      </c>
      <c r="K118">
        <v>173.87899999999999</v>
      </c>
      <c r="L118">
        <v>64.374099999999999</v>
      </c>
      <c r="M118">
        <v>8.2222221999999991</v>
      </c>
      <c r="N118">
        <v>3.6666666999999999</v>
      </c>
      <c r="O118">
        <v>6.3333332999999996</v>
      </c>
      <c r="P118">
        <v>0.33100000000000002</v>
      </c>
      <c r="Q118">
        <v>8.2222221999999991</v>
      </c>
      <c r="R118">
        <v>1</v>
      </c>
      <c r="S118">
        <v>0.33333332999999998</v>
      </c>
      <c r="T118">
        <v>2.2441</v>
      </c>
      <c r="U118">
        <v>727.06232999999997</v>
      </c>
      <c r="V118">
        <v>0.20325449312836799</v>
      </c>
      <c r="W118">
        <v>0.369999999370001</v>
      </c>
      <c r="X118">
        <v>5.9999998560000101E-2</v>
      </c>
      <c r="Y118">
        <v>0.18000000018000001</v>
      </c>
      <c r="Z118">
        <v>1.0000000005557299</v>
      </c>
      <c r="AA118">
        <v>0.99999999975443599</v>
      </c>
      <c r="AB118">
        <v>0.41106465383982899</v>
      </c>
      <c r="AC118">
        <v>0.91573426790474199</v>
      </c>
      <c r="AD118">
        <v>0.99999999997761602</v>
      </c>
      <c r="AE118">
        <v>1.000000000023</v>
      </c>
      <c r="AF118">
        <v>0.99999999993786304</v>
      </c>
      <c r="AG118">
        <v>0.369999999370001</v>
      </c>
      <c r="AH118">
        <v>0.16500000166500001</v>
      </c>
      <c r="AI118">
        <v>0.28499999878499999</v>
      </c>
      <c r="AJ118">
        <v>4.53362553074921E-2</v>
      </c>
      <c r="AK118">
        <v>0.369999999370001</v>
      </c>
      <c r="AL118">
        <v>4.5000000045000099E-2</v>
      </c>
      <c r="AM118">
        <v>1.4999999865E-2</v>
      </c>
      <c r="AN118">
        <v>1.00000000031192</v>
      </c>
      <c r="AO118">
        <v>1.00000000033009</v>
      </c>
      <c r="AP118">
        <v>0.95143087999999998</v>
      </c>
      <c r="AQ118">
        <v>22.733488000000001</v>
      </c>
      <c r="AR118">
        <v>120.97356000000001</v>
      </c>
      <c r="AS118">
        <v>101.58844000000001</v>
      </c>
      <c r="AT118">
        <v>-2.0699643999999999</v>
      </c>
      <c r="AU118">
        <v>-1.035895</v>
      </c>
      <c r="AV118">
        <v>-6.0920977000000001</v>
      </c>
      <c r="AW118">
        <v>-0.95143087999999998</v>
      </c>
      <c r="AX118">
        <v>-0.77207629</v>
      </c>
      <c r="AY118">
        <v>-0.35656229</v>
      </c>
      <c r="AZ118">
        <v>-0.94384646999999999</v>
      </c>
      <c r="BA118">
        <v>36.074803000000003</v>
      </c>
      <c r="BB118">
        <v>185.69055</v>
      </c>
      <c r="BC118">
        <v>118.19499999999999</v>
      </c>
      <c r="BD118">
        <v>-97.573590999999993</v>
      </c>
      <c r="BE118">
        <v>18.774968999999999</v>
      </c>
      <c r="BF118">
        <v>148.26284999999999</v>
      </c>
      <c r="BG118">
        <v>151.43383</v>
      </c>
      <c r="BH118">
        <v>-3.9994613000000001</v>
      </c>
      <c r="BI118">
        <v>0.95143087999999998</v>
      </c>
      <c r="BJ118">
        <v>-10.883369999999999</v>
      </c>
      <c r="BK118">
        <v>0</v>
      </c>
      <c r="BL118">
        <v>2138</v>
      </c>
      <c r="BM118" s="4">
        <f t="shared" si="3"/>
        <v>-9822.5008676080233</v>
      </c>
      <c r="BN118" s="4" cm="1">
        <f t="array" ref="BN118">SUMPRODUCT(1-$AP$3:$BI$3,AP118:BI118,B118:U118)</f>
        <v>4259.8436333292202</v>
      </c>
      <c r="BP118" s="9">
        <f t="shared" si="4"/>
        <v>0.95143087999999998</v>
      </c>
      <c r="BQ118" s="9">
        <f t="shared" si="6"/>
        <v>0.97247500469999992</v>
      </c>
    </row>
    <row r="119" spans="1:69" x14ac:dyDescent="0.25">
      <c r="A119">
        <v>2139</v>
      </c>
      <c r="B119">
        <v>771.84898999999996</v>
      </c>
      <c r="C119">
        <v>8.5555555000000005</v>
      </c>
      <c r="D119">
        <v>1.3333333000000001</v>
      </c>
      <c r="E119">
        <v>4.1111110999999996</v>
      </c>
      <c r="F119">
        <v>5.3982999999999999</v>
      </c>
      <c r="G119">
        <v>12.216799999999999</v>
      </c>
      <c r="H119">
        <v>100.55507</v>
      </c>
      <c r="I119">
        <v>9308.8091000000004</v>
      </c>
      <c r="J119">
        <v>89.349000000000004</v>
      </c>
      <c r="K119">
        <v>173.87899999999999</v>
      </c>
      <c r="L119">
        <v>64.374099999999999</v>
      </c>
      <c r="M119">
        <v>8.5555555000000005</v>
      </c>
      <c r="N119">
        <v>3.6666666999999999</v>
      </c>
      <c r="O119">
        <v>6.3333332999999996</v>
      </c>
      <c r="P119">
        <v>0.316</v>
      </c>
      <c r="Q119">
        <v>8.5555555000000005</v>
      </c>
      <c r="R119">
        <v>1</v>
      </c>
      <c r="S119">
        <v>0.33333332999999998</v>
      </c>
      <c r="T119">
        <v>2.2441</v>
      </c>
      <c r="U119">
        <v>727.06232999999997</v>
      </c>
      <c r="V119">
        <v>0.20325449312836799</v>
      </c>
      <c r="W119">
        <v>0.384999997885001</v>
      </c>
      <c r="X119">
        <v>5.9999998560000101E-2</v>
      </c>
      <c r="Y119">
        <v>0.184999999685</v>
      </c>
      <c r="Z119">
        <v>1.0000000005557299</v>
      </c>
      <c r="AA119">
        <v>0.99999999975443599</v>
      </c>
      <c r="AB119">
        <v>0.38675026922481898</v>
      </c>
      <c r="AC119">
        <v>0.90979021260711601</v>
      </c>
      <c r="AD119">
        <v>0.99999999997761502</v>
      </c>
      <c r="AE119">
        <v>1.000000000023</v>
      </c>
      <c r="AF119">
        <v>0.99999999993786304</v>
      </c>
      <c r="AG119">
        <v>0.384999997885001</v>
      </c>
      <c r="AH119">
        <v>0.16500000166500001</v>
      </c>
      <c r="AI119">
        <v>0.28499999878499999</v>
      </c>
      <c r="AJ119">
        <v>4.3281742227092197E-2</v>
      </c>
      <c r="AK119">
        <v>0.384999997885001</v>
      </c>
      <c r="AL119">
        <v>4.5000000045000099E-2</v>
      </c>
      <c r="AM119">
        <v>1.4999999865E-2</v>
      </c>
      <c r="AN119">
        <v>1.00000000031192</v>
      </c>
      <c r="AO119">
        <v>1.00000000033009</v>
      </c>
      <c r="AP119">
        <v>0.96584541999999995</v>
      </c>
      <c r="AQ119">
        <v>22.731590000000001</v>
      </c>
      <c r="AR119">
        <v>118.00753</v>
      </c>
      <c r="AS119">
        <v>99.225005999999993</v>
      </c>
      <c r="AT119">
        <v>-2.0043595999999999</v>
      </c>
      <c r="AU119">
        <v>-1.0128565</v>
      </c>
      <c r="AV119">
        <v>-6.3059224</v>
      </c>
      <c r="AW119">
        <v>-0.96584541999999995</v>
      </c>
      <c r="AX119">
        <v>-0.77383575000000004</v>
      </c>
      <c r="AY119">
        <v>-0.36767977000000002</v>
      </c>
      <c r="AZ119">
        <v>-0.94846465000000002</v>
      </c>
      <c r="BA119">
        <v>36.117297999999998</v>
      </c>
      <c r="BB119">
        <v>181.07239999999999</v>
      </c>
      <c r="BC119">
        <v>115.40267</v>
      </c>
      <c r="BD119">
        <v>-97.197474</v>
      </c>
      <c r="BE119">
        <v>18.772320000000001</v>
      </c>
      <c r="BF119">
        <v>144.47964999999999</v>
      </c>
      <c r="BG119">
        <v>147.46845999999999</v>
      </c>
      <c r="BH119">
        <v>-3.9356741999999998</v>
      </c>
      <c r="BI119">
        <v>0.96584541999999995</v>
      </c>
      <c r="BJ119">
        <v>-4.6899300000000004</v>
      </c>
      <c r="BK119">
        <v>0</v>
      </c>
      <c r="BL119">
        <v>2139</v>
      </c>
      <c r="BM119" s="4">
        <f t="shared" si="3"/>
        <v>-9881.8333505901355</v>
      </c>
      <c r="BN119" s="4" cm="1">
        <f t="array" ref="BN119">SUMPRODUCT(1-$AP$3:$BI$3,AP119:BI119,B119:U119)</f>
        <v>4265.5290944238768</v>
      </c>
      <c r="BP119" s="9">
        <f t="shared" si="4"/>
        <v>0.96584541999999995</v>
      </c>
      <c r="BQ119" s="9">
        <f t="shared" si="6"/>
        <v>0.97997380639999998</v>
      </c>
    </row>
    <row r="120" spans="1:69" x14ac:dyDescent="0.25">
      <c r="A120">
        <v>2140</v>
      </c>
      <c r="B120">
        <v>855.99377000000004</v>
      </c>
      <c r="C120">
        <v>8.8888888999999995</v>
      </c>
      <c r="D120">
        <v>1.3333333000000001</v>
      </c>
      <c r="E120">
        <v>4.1111110999999996</v>
      </c>
      <c r="F120">
        <v>5.3982999999999999</v>
      </c>
      <c r="G120">
        <v>12.216799999999999</v>
      </c>
      <c r="H120">
        <v>100.55507</v>
      </c>
      <c r="I120">
        <v>9308.8091000000004</v>
      </c>
      <c r="J120">
        <v>89.349000000000004</v>
      </c>
      <c r="K120">
        <v>173.87899999999999</v>
      </c>
      <c r="L120">
        <v>64.374099999999999</v>
      </c>
      <c r="M120">
        <v>8.8888888999999995</v>
      </c>
      <c r="N120">
        <v>3.7777778</v>
      </c>
      <c r="O120">
        <v>6.4444444000000001</v>
      </c>
      <c r="P120">
        <v>0.30099999999999999</v>
      </c>
      <c r="Q120">
        <v>8.8888888999999995</v>
      </c>
      <c r="R120">
        <v>1</v>
      </c>
      <c r="S120">
        <v>0.33333332999999998</v>
      </c>
      <c r="T120">
        <v>2.2441</v>
      </c>
      <c r="U120">
        <v>727.06232999999997</v>
      </c>
      <c r="V120">
        <v>0.22541271945227401</v>
      </c>
      <c r="W120">
        <v>0.40000000090000098</v>
      </c>
      <c r="X120">
        <v>5.9999998560000101E-2</v>
      </c>
      <c r="Y120">
        <v>0.184999999685</v>
      </c>
      <c r="Z120">
        <v>1.0000000005557299</v>
      </c>
      <c r="AA120">
        <v>0.99999999975443599</v>
      </c>
      <c r="AB120">
        <v>0.38675026922481898</v>
      </c>
      <c r="AC120">
        <v>0.90979021260711501</v>
      </c>
      <c r="AD120">
        <v>0.99999999997761502</v>
      </c>
      <c r="AE120">
        <v>1.000000000023</v>
      </c>
      <c r="AF120">
        <v>0.99999999993786304</v>
      </c>
      <c r="AG120">
        <v>0.40000000090000098</v>
      </c>
      <c r="AH120">
        <v>0.17000000117</v>
      </c>
      <c r="AI120">
        <v>0.28999999829000001</v>
      </c>
      <c r="AJ120">
        <v>4.1227229146692197E-2</v>
      </c>
      <c r="AK120">
        <v>0.40000000090000098</v>
      </c>
      <c r="AL120">
        <v>4.5000000045000099E-2</v>
      </c>
      <c r="AM120">
        <v>1.4999999865E-2</v>
      </c>
      <c r="AN120">
        <v>1.00000000031192</v>
      </c>
      <c r="AO120">
        <v>1.00000000033009</v>
      </c>
      <c r="AP120">
        <v>0.97350265000000002</v>
      </c>
      <c r="AQ120">
        <v>22.767325</v>
      </c>
      <c r="AR120">
        <v>115.08019</v>
      </c>
      <c r="AS120">
        <v>96.898887000000002</v>
      </c>
      <c r="AT120">
        <v>-2.3282859</v>
      </c>
      <c r="AU120">
        <v>-1.0285294</v>
      </c>
      <c r="AV120">
        <v>-6.5196493000000002</v>
      </c>
      <c r="AW120">
        <v>-0.97350265000000002</v>
      </c>
      <c r="AX120">
        <v>-0.88127272000000001</v>
      </c>
      <c r="AY120">
        <v>-0.38242821999999999</v>
      </c>
      <c r="AZ120">
        <v>-0.96238531999999999</v>
      </c>
      <c r="BA120">
        <v>36.178500999999997</v>
      </c>
      <c r="BB120">
        <v>176.54356000000001</v>
      </c>
      <c r="BC120">
        <v>112.60507</v>
      </c>
      <c r="BD120">
        <v>-96.812454000000002</v>
      </c>
      <c r="BE120">
        <v>18.801717</v>
      </c>
      <c r="BF120">
        <v>140.75120000000001</v>
      </c>
      <c r="BG120">
        <v>143.56611000000001</v>
      </c>
      <c r="BH120">
        <v>-3.9545024999999998</v>
      </c>
      <c r="BI120">
        <v>0.97350265000000002</v>
      </c>
      <c r="BJ120">
        <v>1.6980899999999699</v>
      </c>
      <c r="BK120">
        <v>0</v>
      </c>
      <c r="BL120">
        <v>2140</v>
      </c>
      <c r="BM120" s="4">
        <f t="shared" si="3"/>
        <v>-9988.0728519460808</v>
      </c>
      <c r="BN120" s="4" cm="1">
        <f t="array" ref="BN120">SUMPRODUCT(1-$AP$3:$BI$3,AP120:BI120,B120:U120)</f>
        <v>4365.2269438398325</v>
      </c>
      <c r="BP120" s="9">
        <f t="shared" si="4"/>
        <v>0.97350265000000002</v>
      </c>
      <c r="BQ120" s="9">
        <f t="shared" si="6"/>
        <v>0.99482078259999995</v>
      </c>
    </row>
    <row r="121" spans="1:69" x14ac:dyDescent="0.25">
      <c r="A121">
        <v>2141</v>
      </c>
      <c r="B121">
        <v>855.99377000000004</v>
      </c>
      <c r="C121">
        <v>9.2222221999999991</v>
      </c>
      <c r="D121">
        <v>1.3333333000000001</v>
      </c>
      <c r="E121">
        <v>4.1111110999999996</v>
      </c>
      <c r="F121">
        <v>5.3982999999999999</v>
      </c>
      <c r="G121">
        <v>12.216799999999999</v>
      </c>
      <c r="H121">
        <v>94.911912999999998</v>
      </c>
      <c r="I121">
        <v>9233.6803</v>
      </c>
      <c r="J121">
        <v>89.349000000000004</v>
      </c>
      <c r="K121">
        <v>173.87899999999999</v>
      </c>
      <c r="L121">
        <v>64.374099999999999</v>
      </c>
      <c r="M121">
        <v>9.2222221999999991</v>
      </c>
      <c r="N121">
        <v>3.7777778</v>
      </c>
      <c r="O121">
        <v>6.4444444000000001</v>
      </c>
      <c r="P121">
        <v>0.28599999999999998</v>
      </c>
      <c r="Q121">
        <v>9.2222221999999991</v>
      </c>
      <c r="R121">
        <v>1</v>
      </c>
      <c r="S121">
        <v>0.33333332999999998</v>
      </c>
      <c r="T121">
        <v>2.2441</v>
      </c>
      <c r="U121">
        <v>727.06232999999997</v>
      </c>
      <c r="V121">
        <v>0.22541271945227401</v>
      </c>
      <c r="W121">
        <v>0.41499999941500099</v>
      </c>
      <c r="X121">
        <v>5.9999998560000101E-2</v>
      </c>
      <c r="Y121">
        <v>0.184999999685</v>
      </c>
      <c r="Z121">
        <v>1.0000000005557299</v>
      </c>
      <c r="AA121">
        <v>0.99999999975443699</v>
      </c>
      <c r="AB121">
        <v>0.365045819225153</v>
      </c>
      <c r="AC121">
        <v>0.90244754973900398</v>
      </c>
      <c r="AD121">
        <v>0.99999999997761502</v>
      </c>
      <c r="AE121">
        <v>1.000000000023</v>
      </c>
      <c r="AF121">
        <v>0.99999999993786304</v>
      </c>
      <c r="AG121">
        <v>0.41499999941500099</v>
      </c>
      <c r="AH121">
        <v>0.17000000117</v>
      </c>
      <c r="AI121">
        <v>0.28999999829000001</v>
      </c>
      <c r="AJ121">
        <v>3.9172716066292301E-2</v>
      </c>
      <c r="AK121">
        <v>0.41499999941500099</v>
      </c>
      <c r="AL121">
        <v>4.5000000045000099E-2</v>
      </c>
      <c r="AM121">
        <v>1.4999999865E-2</v>
      </c>
      <c r="AN121">
        <v>1.00000000031192</v>
      </c>
      <c r="AO121">
        <v>1.00000000033009</v>
      </c>
      <c r="AP121">
        <v>0.97548405000000005</v>
      </c>
      <c r="AQ121">
        <v>22.702342999999999</v>
      </c>
      <c r="AR121">
        <v>112.17756</v>
      </c>
      <c r="AS121">
        <v>94.599203000000003</v>
      </c>
      <c r="AT121">
        <v>-1.9688034000000001</v>
      </c>
      <c r="AU121">
        <v>-0.94980752000000002</v>
      </c>
      <c r="AV121">
        <v>-6.7260473000000003</v>
      </c>
      <c r="AW121">
        <v>-0.97548405000000005</v>
      </c>
      <c r="AX121">
        <v>-0.82160105999999999</v>
      </c>
      <c r="AY121">
        <v>-0.38631739999999998</v>
      </c>
      <c r="AZ121">
        <v>-0.89015900999999997</v>
      </c>
      <c r="BA121">
        <v>35.998147000000003</v>
      </c>
      <c r="BB121">
        <v>172.10344000000001</v>
      </c>
      <c r="BC121">
        <v>109.90649000000001</v>
      </c>
      <c r="BD121">
        <v>-96.222240999999997</v>
      </c>
      <c r="BE121">
        <v>18.749832000000001</v>
      </c>
      <c r="BF121">
        <v>137.06786</v>
      </c>
      <c r="BG121">
        <v>139.71441999999999</v>
      </c>
      <c r="BH121">
        <v>-3.8090525999999998</v>
      </c>
      <c r="BI121">
        <v>0.97548405000000005</v>
      </c>
      <c r="BJ121">
        <v>7.9706999999999599</v>
      </c>
      <c r="BK121">
        <v>0</v>
      </c>
      <c r="BL121">
        <v>2141</v>
      </c>
      <c r="BM121" s="4">
        <f t="shared" si="3"/>
        <v>-9901.8740288210975</v>
      </c>
      <c r="BN121" s="4" cm="1">
        <f t="array" ref="BN121">SUMPRODUCT(1-$AP$3:$BI$3,AP121:BI121,B121:U121)</f>
        <v>4339.0821163233613</v>
      </c>
      <c r="BP121" s="9">
        <f t="shared" si="4"/>
        <v>0.97548405000000005</v>
      </c>
      <c r="BQ121" s="9">
        <f t="shared" si="6"/>
        <v>1.0027077295</v>
      </c>
    </row>
    <row r="122" spans="1:69" x14ac:dyDescent="0.25">
      <c r="A122">
        <v>2142</v>
      </c>
      <c r="B122">
        <v>855.99377000000004</v>
      </c>
      <c r="C122">
        <v>9.2222221999999991</v>
      </c>
      <c r="D122">
        <v>1.3333333000000001</v>
      </c>
      <c r="E122">
        <v>4.2222222</v>
      </c>
      <c r="F122">
        <v>5.3982999999999999</v>
      </c>
      <c r="G122">
        <v>12.216799999999999</v>
      </c>
      <c r="H122">
        <v>94.911912999999998</v>
      </c>
      <c r="I122">
        <v>9308.8091000000004</v>
      </c>
      <c r="J122">
        <v>89.349000000000004</v>
      </c>
      <c r="K122">
        <v>173.87899999999999</v>
      </c>
      <c r="L122">
        <v>64.374099999999999</v>
      </c>
      <c r="M122">
        <v>9.1111111000000005</v>
      </c>
      <c r="N122">
        <v>3.7777778</v>
      </c>
      <c r="O122">
        <v>6.5340014000000002</v>
      </c>
      <c r="P122">
        <v>0.27100000000000002</v>
      </c>
      <c r="Q122">
        <v>9.2222221999999991</v>
      </c>
      <c r="R122">
        <v>1.1111111</v>
      </c>
      <c r="S122">
        <v>0.33333332999999998</v>
      </c>
      <c r="T122">
        <v>2.2441</v>
      </c>
      <c r="U122">
        <v>727.06232999999997</v>
      </c>
      <c r="V122">
        <v>0.22541271945227401</v>
      </c>
      <c r="W122">
        <v>0.41499999941500099</v>
      </c>
      <c r="X122">
        <v>5.9999998560000101E-2</v>
      </c>
      <c r="Y122">
        <v>0.18999999918999999</v>
      </c>
      <c r="Z122">
        <v>1.0000000005557299</v>
      </c>
      <c r="AA122">
        <v>0.99999999975443499</v>
      </c>
      <c r="AB122">
        <v>0.365045819225153</v>
      </c>
      <c r="AC122">
        <v>0.90979021260711501</v>
      </c>
      <c r="AD122">
        <v>0.99999999997761502</v>
      </c>
      <c r="AE122">
        <v>1.000000000023</v>
      </c>
      <c r="AF122">
        <v>0.99999999993786304</v>
      </c>
      <c r="AG122">
        <v>0.40999999991000102</v>
      </c>
      <c r="AH122">
        <v>0.17000000117</v>
      </c>
      <c r="AI122">
        <v>0.29403006329402998</v>
      </c>
      <c r="AJ122">
        <v>3.7118202985892301E-2</v>
      </c>
      <c r="AK122">
        <v>0.41499999941500099</v>
      </c>
      <c r="AL122">
        <v>4.9999999550000097E-2</v>
      </c>
      <c r="AM122">
        <v>1.4999999865E-2</v>
      </c>
      <c r="AN122">
        <v>1.00000000031192</v>
      </c>
      <c r="AO122">
        <v>1.00000000033009</v>
      </c>
      <c r="AP122">
        <v>0.93475008000000004</v>
      </c>
      <c r="AQ122">
        <v>22.12349</v>
      </c>
      <c r="AR122">
        <v>109.29316</v>
      </c>
      <c r="AS122">
        <v>92.319249999999997</v>
      </c>
      <c r="AT122">
        <v>-1.9688920000000001</v>
      </c>
      <c r="AU122">
        <v>-0.95144309999999999</v>
      </c>
      <c r="AV122">
        <v>-6.9212490000000004</v>
      </c>
      <c r="AW122">
        <v>-0.93475008000000004</v>
      </c>
      <c r="AX122">
        <v>-0.81319463999999997</v>
      </c>
      <c r="AY122">
        <v>-0.38959074999999999</v>
      </c>
      <c r="AZ122">
        <v>-0.87651115999999996</v>
      </c>
      <c r="BA122">
        <v>34.749099000000001</v>
      </c>
      <c r="BB122">
        <v>167.73537999999999</v>
      </c>
      <c r="BC122">
        <v>107.36723000000001</v>
      </c>
      <c r="BD122">
        <v>-95.592298999999997</v>
      </c>
      <c r="BE122">
        <v>18.279430999999999</v>
      </c>
      <c r="BF122">
        <v>133.38751999999999</v>
      </c>
      <c r="BG122">
        <v>135.90988999999999</v>
      </c>
      <c r="BH122">
        <v>-3.7482891999999999</v>
      </c>
      <c r="BI122">
        <v>0.93475008000000004</v>
      </c>
      <c r="BJ122">
        <v>14.256989999999901</v>
      </c>
      <c r="BK122">
        <v>0</v>
      </c>
      <c r="BL122">
        <v>2142</v>
      </c>
      <c r="BM122" s="4">
        <f t="shared" si="3"/>
        <v>-9611.7127374130359</v>
      </c>
      <c r="BN122" s="4" cm="1">
        <f t="array" ref="BN122">SUMPRODUCT(1-$AP$3:$BI$3,AP122:BI122,B122:U122)</f>
        <v>4233.2023055118025</v>
      </c>
      <c r="BP122" s="9">
        <f t="shared" si="4"/>
        <v>0.93475008000000004</v>
      </c>
      <c r="BQ122" s="9">
        <f t="shared" si="6"/>
        <v>1.0047485715</v>
      </c>
    </row>
    <row r="123" spans="1:69" x14ac:dyDescent="0.25">
      <c r="A123">
        <v>2143</v>
      </c>
      <c r="B123">
        <v>855.99377000000004</v>
      </c>
      <c r="C123">
        <v>9.1111111000000005</v>
      </c>
      <c r="D123">
        <v>1.3333333000000001</v>
      </c>
      <c r="E123">
        <v>4.2222222</v>
      </c>
      <c r="F123">
        <v>5.3982999999999999</v>
      </c>
      <c r="G123">
        <v>12.216799999999999</v>
      </c>
      <c r="H123">
        <v>89.843237000000002</v>
      </c>
      <c r="I123">
        <v>9233.6803</v>
      </c>
      <c r="J123">
        <v>89.349000000000004</v>
      </c>
      <c r="K123">
        <v>173.87899999999999</v>
      </c>
      <c r="L123">
        <v>64.374099999999999</v>
      </c>
      <c r="M123">
        <v>8.8888888999999995</v>
      </c>
      <c r="N123">
        <v>3.7777778</v>
      </c>
      <c r="O123">
        <v>6.5555554999999996</v>
      </c>
      <c r="P123">
        <v>0.25800000000000001</v>
      </c>
      <c r="Q123">
        <v>9.1111111000000005</v>
      </c>
      <c r="R123">
        <v>1.1111111</v>
      </c>
      <c r="S123">
        <v>0.33333332999999998</v>
      </c>
      <c r="T123">
        <v>2.2441</v>
      </c>
      <c r="U123">
        <v>727.06232999999997</v>
      </c>
      <c r="V123">
        <v>0.22541271945227401</v>
      </c>
      <c r="W123">
        <v>0.40999999991000102</v>
      </c>
      <c r="X123">
        <v>5.9999998560000101E-2</v>
      </c>
      <c r="Y123">
        <v>0.18999999918999999</v>
      </c>
      <c r="Z123">
        <v>1.0000000005557299</v>
      </c>
      <c r="AA123">
        <v>0.99999999975443699</v>
      </c>
      <c r="AB123">
        <v>0.34555091153314499</v>
      </c>
      <c r="AC123">
        <v>0.90244754973900099</v>
      </c>
      <c r="AD123">
        <v>0.99999999997761602</v>
      </c>
      <c r="AE123">
        <v>1.000000000023</v>
      </c>
      <c r="AF123">
        <v>0.99999999993786304</v>
      </c>
      <c r="AG123">
        <v>0.40000000090000098</v>
      </c>
      <c r="AH123">
        <v>0.17000000117</v>
      </c>
      <c r="AI123">
        <v>0.29499999779500002</v>
      </c>
      <c r="AJ123">
        <v>3.5337624982879103E-2</v>
      </c>
      <c r="AK123">
        <v>0.40999999991000102</v>
      </c>
      <c r="AL123">
        <v>4.9999999550000097E-2</v>
      </c>
      <c r="AM123">
        <v>1.4999999865E-2</v>
      </c>
      <c r="AN123">
        <v>1.00000000031192</v>
      </c>
      <c r="AO123">
        <v>1.00000000033009</v>
      </c>
      <c r="AP123">
        <v>0.93152098999999999</v>
      </c>
      <c r="AQ123">
        <v>21.303659</v>
      </c>
      <c r="AR123">
        <v>106.40224000000001</v>
      </c>
      <c r="AS123">
        <v>89.962115999999995</v>
      </c>
      <c r="AT123">
        <v>-1.9336472</v>
      </c>
      <c r="AU123">
        <v>-0.95063993000000002</v>
      </c>
      <c r="AV123">
        <v>-7.0957809000000003</v>
      </c>
      <c r="AW123">
        <v>-0.93152098999999999</v>
      </c>
      <c r="AX123">
        <v>-0.81471123000000001</v>
      </c>
      <c r="AY123">
        <v>-0.40028709000000001</v>
      </c>
      <c r="AZ123">
        <v>-0.88229073999999996</v>
      </c>
      <c r="BA123">
        <v>33.106126000000003</v>
      </c>
      <c r="BB123">
        <v>163.39421999999999</v>
      </c>
      <c r="BC123">
        <v>104.64048</v>
      </c>
      <c r="BD123">
        <v>-94.804195000000007</v>
      </c>
      <c r="BE123">
        <v>17.610454000000001</v>
      </c>
      <c r="BF123">
        <v>129.71732</v>
      </c>
      <c r="BG123">
        <v>132.13515000000001</v>
      </c>
      <c r="BH123">
        <v>-3.7464344999999999</v>
      </c>
      <c r="BI123">
        <v>0.93152098999999999</v>
      </c>
      <c r="BJ123">
        <v>20.645989999999902</v>
      </c>
      <c r="BK123">
        <v>0</v>
      </c>
      <c r="BL123">
        <v>2143</v>
      </c>
      <c r="BM123" s="4">
        <f t="shared" si="3"/>
        <v>-9492.9858059835187</v>
      </c>
      <c r="BN123" s="4" cm="1">
        <f t="array" ref="BN123">SUMPRODUCT(1-$AP$3:$BI$3,AP123:BI123,B123:U123)</f>
        <v>4136.6060962674201</v>
      </c>
      <c r="BP123" s="9">
        <f t="shared" si="4"/>
        <v>0.93152098999999999</v>
      </c>
      <c r="BQ123" s="9">
        <f t="shared" si="6"/>
        <v>0.9627925824000001</v>
      </c>
    </row>
    <row r="124" spans="1:69" x14ac:dyDescent="0.25">
      <c r="A124">
        <v>2144</v>
      </c>
      <c r="B124">
        <v>855.99377000000004</v>
      </c>
      <c r="C124">
        <v>9</v>
      </c>
      <c r="D124">
        <v>1.3333333000000001</v>
      </c>
      <c r="E124">
        <v>4.2222222</v>
      </c>
      <c r="F124">
        <v>5.3982999999999999</v>
      </c>
      <c r="G124">
        <v>12.216799999999999</v>
      </c>
      <c r="H124">
        <v>89.843237000000002</v>
      </c>
      <c r="I124">
        <v>9233.6803</v>
      </c>
      <c r="J124">
        <v>89.349000000000004</v>
      </c>
      <c r="K124">
        <v>173.87899999999999</v>
      </c>
      <c r="L124">
        <v>64.374099999999999</v>
      </c>
      <c r="M124">
        <v>8.6666667000000004</v>
      </c>
      <c r="N124">
        <v>3.7777778</v>
      </c>
      <c r="O124">
        <v>6.5555554999999996</v>
      </c>
      <c r="P124">
        <v>0.25</v>
      </c>
      <c r="Q124">
        <v>9</v>
      </c>
      <c r="R124">
        <v>1.1111111</v>
      </c>
      <c r="S124">
        <v>0.33333332999999998</v>
      </c>
      <c r="T124">
        <v>2.2441</v>
      </c>
      <c r="U124">
        <v>727.06232999999997</v>
      </c>
      <c r="V124">
        <v>0.22541271945227401</v>
      </c>
      <c r="W124">
        <v>0.405000000405001</v>
      </c>
      <c r="X124">
        <v>5.9999998560000101E-2</v>
      </c>
      <c r="Y124">
        <v>0.18999999918999999</v>
      </c>
      <c r="Z124">
        <v>1.0000000005557299</v>
      </c>
      <c r="AA124">
        <v>0.99999999975443599</v>
      </c>
      <c r="AB124">
        <v>0.34555091153314499</v>
      </c>
      <c r="AC124">
        <v>0.90244754973900498</v>
      </c>
      <c r="AD124">
        <v>0.99999999997761502</v>
      </c>
      <c r="AE124">
        <v>1.000000000023</v>
      </c>
      <c r="AF124">
        <v>0.99999999993786304</v>
      </c>
      <c r="AG124">
        <v>0.390000001890001</v>
      </c>
      <c r="AH124">
        <v>0.17000000117</v>
      </c>
      <c r="AI124">
        <v>0.29499999779500002</v>
      </c>
      <c r="AJ124">
        <v>3.4241884673332397E-2</v>
      </c>
      <c r="AK124">
        <v>0.405000000405001</v>
      </c>
      <c r="AL124">
        <v>4.9999999550000097E-2</v>
      </c>
      <c r="AM124">
        <v>1.4999999865E-2</v>
      </c>
      <c r="AN124">
        <v>1.00000000031192</v>
      </c>
      <c r="AO124">
        <v>1.00000000033009</v>
      </c>
      <c r="AP124">
        <v>0.89842942999999997</v>
      </c>
      <c r="AQ124">
        <v>20.473064000000001</v>
      </c>
      <c r="AR124">
        <v>103.50122</v>
      </c>
      <c r="AS124">
        <v>87.567836999999997</v>
      </c>
      <c r="AT124">
        <v>-1.8857214</v>
      </c>
      <c r="AU124">
        <v>-0.99334184000000003</v>
      </c>
      <c r="AV124">
        <v>-7.2332733999999999</v>
      </c>
      <c r="AW124">
        <v>-0.89842942999999997</v>
      </c>
      <c r="AX124">
        <v>-0.85687371999999995</v>
      </c>
      <c r="AY124">
        <v>-0.40625528999999999</v>
      </c>
      <c r="AZ124">
        <v>-0.93924810000000003</v>
      </c>
      <c r="BA124">
        <v>31.590741999999999</v>
      </c>
      <c r="BB124">
        <v>159.13802000000001</v>
      </c>
      <c r="BC124">
        <v>101.86221</v>
      </c>
      <c r="BD124">
        <v>-93.969735999999997</v>
      </c>
      <c r="BE124">
        <v>16.929147</v>
      </c>
      <c r="BF124">
        <v>126.06494000000001</v>
      </c>
      <c r="BG124">
        <v>128.37890999999999</v>
      </c>
      <c r="BH124">
        <v>-3.8176144000000001</v>
      </c>
      <c r="BI124">
        <v>0.89842942999999997</v>
      </c>
      <c r="BJ124">
        <v>27.056919999999899</v>
      </c>
      <c r="BK124">
        <v>0</v>
      </c>
      <c r="BL124">
        <v>2144</v>
      </c>
      <c r="BM124" s="4">
        <f t="shared" si="3"/>
        <v>-9207.7088406851981</v>
      </c>
      <c r="BN124" s="4" cm="1">
        <f t="array" ref="BN124">SUMPRODUCT(1-$AP$3:$BI$3,AP124:BI124,B124:U124)</f>
        <v>3992.2195827312371</v>
      </c>
      <c r="BP124" s="9">
        <f t="shared" si="4"/>
        <v>0.89842942999999997</v>
      </c>
      <c r="BQ124" s="9">
        <f t="shared" si="6"/>
        <v>0.95946661970000002</v>
      </c>
    </row>
    <row r="125" spans="1:69" x14ac:dyDescent="0.25">
      <c r="A125">
        <v>2145</v>
      </c>
      <c r="B125">
        <v>855.99377000000004</v>
      </c>
      <c r="C125">
        <v>8.8888888999999995</v>
      </c>
      <c r="D125">
        <v>1.4444444000000001</v>
      </c>
      <c r="E125">
        <v>4.2222222</v>
      </c>
      <c r="F125">
        <v>5.3982999999999999</v>
      </c>
      <c r="G125">
        <v>12.216799999999999</v>
      </c>
      <c r="H125">
        <v>85.265202000000002</v>
      </c>
      <c r="I125">
        <v>9165.7067000000006</v>
      </c>
      <c r="J125">
        <v>89.349000000000004</v>
      </c>
      <c r="K125">
        <v>173.87899999999999</v>
      </c>
      <c r="L125">
        <v>64.374099999999999</v>
      </c>
      <c r="M125">
        <v>8.5555555000000005</v>
      </c>
      <c r="N125">
        <v>3.7777778</v>
      </c>
      <c r="O125">
        <v>6.5555554999999996</v>
      </c>
      <c r="P125">
        <v>0.24199999999999999</v>
      </c>
      <c r="Q125">
        <v>8.8888888999999995</v>
      </c>
      <c r="R125">
        <v>1.1111111</v>
      </c>
      <c r="S125">
        <v>0.33333332999999998</v>
      </c>
      <c r="T125">
        <v>2.2441</v>
      </c>
      <c r="U125">
        <v>727.06232999999997</v>
      </c>
      <c r="V125">
        <v>0.22541271945227401</v>
      </c>
      <c r="W125">
        <v>0.40000000090000098</v>
      </c>
      <c r="X125">
        <v>6.4999998065000106E-2</v>
      </c>
      <c r="Y125">
        <v>0.18999999918999999</v>
      </c>
      <c r="Z125">
        <v>1.0000000005557299</v>
      </c>
      <c r="AA125">
        <v>0.99999999975443599</v>
      </c>
      <c r="AB125">
        <v>0.327943084610339</v>
      </c>
      <c r="AC125">
        <v>0.89580419554285196</v>
      </c>
      <c r="AD125">
        <v>0.99999999997761502</v>
      </c>
      <c r="AE125">
        <v>1.000000000023</v>
      </c>
      <c r="AF125">
        <v>0.99999999993786304</v>
      </c>
      <c r="AG125">
        <v>0.384999997885001</v>
      </c>
      <c r="AH125">
        <v>0.17000000117</v>
      </c>
      <c r="AI125">
        <v>0.29499999779500002</v>
      </c>
      <c r="AJ125">
        <v>3.3146144363785802E-2</v>
      </c>
      <c r="AK125">
        <v>0.40000000090000098</v>
      </c>
      <c r="AL125">
        <v>4.9999999550000097E-2</v>
      </c>
      <c r="AM125">
        <v>1.4999999865E-2</v>
      </c>
      <c r="AN125">
        <v>1.00000000031192</v>
      </c>
      <c r="AO125">
        <v>1.00000000033009</v>
      </c>
      <c r="AP125">
        <v>0.93150949999999999</v>
      </c>
      <c r="AQ125">
        <v>19.643332999999998</v>
      </c>
      <c r="AR125">
        <v>100.57079</v>
      </c>
      <c r="AS125">
        <v>85.142696000000001</v>
      </c>
      <c r="AT125">
        <v>-1.9030317999999999</v>
      </c>
      <c r="AU125">
        <v>-0.90154316999999995</v>
      </c>
      <c r="AV125">
        <v>-7.3045806999999998</v>
      </c>
      <c r="AW125">
        <v>-0.93150949999999999</v>
      </c>
      <c r="AX125">
        <v>-0.80343162999999995</v>
      </c>
      <c r="AY125">
        <v>-0.40641291000000002</v>
      </c>
      <c r="AZ125">
        <v>-0.89143178000000001</v>
      </c>
      <c r="BA125">
        <v>30.244019999999999</v>
      </c>
      <c r="BB125">
        <v>154.95676</v>
      </c>
      <c r="BC125">
        <v>99.181470000000004</v>
      </c>
      <c r="BD125">
        <v>-92.718440999999999</v>
      </c>
      <c r="BE125">
        <v>16.244510999999999</v>
      </c>
      <c r="BF125">
        <v>122.39097</v>
      </c>
      <c r="BG125">
        <v>124.62372999999999</v>
      </c>
      <c r="BH125">
        <v>-3.6524101</v>
      </c>
      <c r="BI125">
        <v>0.93150949999999999</v>
      </c>
      <c r="BJ125">
        <v>33.309259999999902</v>
      </c>
      <c r="BK125">
        <v>0</v>
      </c>
      <c r="BL125">
        <v>2145</v>
      </c>
      <c r="BM125" s="4">
        <f t="shared" si="3"/>
        <v>-9412.528361202716</v>
      </c>
      <c r="BN125" s="4" cm="1">
        <f t="array" ref="BN125">SUMPRODUCT(1-$AP$3:$BI$3,AP125:BI125,B125:U125)</f>
        <v>3970.2625889199198</v>
      </c>
      <c r="BP125" s="9">
        <f t="shared" si="4"/>
        <v>0.93150949999999999</v>
      </c>
      <c r="BQ125" s="9">
        <f t="shared" si="6"/>
        <v>0.92538231289999995</v>
      </c>
    </row>
    <row r="126" spans="1:69" x14ac:dyDescent="0.25">
      <c r="A126">
        <v>2146</v>
      </c>
      <c r="B126">
        <v>855.99377000000004</v>
      </c>
      <c r="C126">
        <v>8.6954255000000007</v>
      </c>
      <c r="D126">
        <v>1.4444444000000001</v>
      </c>
      <c r="E126">
        <v>4.2222222</v>
      </c>
      <c r="F126">
        <v>5.3982999999999999</v>
      </c>
      <c r="G126">
        <v>12.216799999999999</v>
      </c>
      <c r="H126">
        <v>85.265202000000002</v>
      </c>
      <c r="I126">
        <v>9157.5723999999991</v>
      </c>
      <c r="J126">
        <v>89.349000000000004</v>
      </c>
      <c r="K126">
        <v>173.87899999999999</v>
      </c>
      <c r="L126">
        <v>64.374099999999999</v>
      </c>
      <c r="M126">
        <v>8.4444444000000001</v>
      </c>
      <c r="N126">
        <v>3.8888889</v>
      </c>
      <c r="O126">
        <v>6.5555554999999996</v>
      </c>
      <c r="P126">
        <v>0.23400000000000001</v>
      </c>
      <c r="Q126">
        <v>8.7777778000000009</v>
      </c>
      <c r="R126">
        <v>1.1111111</v>
      </c>
      <c r="S126">
        <v>0.33333332999999998</v>
      </c>
      <c r="T126">
        <v>2.2441</v>
      </c>
      <c r="U126">
        <v>727.06232999999997</v>
      </c>
      <c r="V126">
        <v>0.22541271945227401</v>
      </c>
      <c r="W126">
        <v>0.39129414789129502</v>
      </c>
      <c r="X126">
        <v>6.4999998065000106E-2</v>
      </c>
      <c r="Y126">
        <v>0.18999999918999999</v>
      </c>
      <c r="Z126">
        <v>1.0000000005557299</v>
      </c>
      <c r="AA126">
        <v>0.99999999975443599</v>
      </c>
      <c r="AB126">
        <v>0.327943084610339</v>
      </c>
      <c r="AC126">
        <v>0.89500919518921795</v>
      </c>
      <c r="AD126">
        <v>0.99999999997761602</v>
      </c>
      <c r="AE126">
        <v>1.000000000023</v>
      </c>
      <c r="AF126">
        <v>0.99999999993786304</v>
      </c>
      <c r="AG126">
        <v>0.37999999838000098</v>
      </c>
      <c r="AH126">
        <v>0.17500000067499999</v>
      </c>
      <c r="AI126">
        <v>0.29499999779500002</v>
      </c>
      <c r="AJ126">
        <v>3.2050404054239097E-2</v>
      </c>
      <c r="AK126">
        <v>0.39500000139500102</v>
      </c>
      <c r="AL126">
        <v>4.9999999550000097E-2</v>
      </c>
      <c r="AM126">
        <v>1.4999999865E-2</v>
      </c>
      <c r="AN126">
        <v>1.00000000031192</v>
      </c>
      <c r="AO126">
        <v>1.00000000033009</v>
      </c>
      <c r="AP126">
        <v>0.94847404000000002</v>
      </c>
      <c r="AQ126">
        <v>18.803321</v>
      </c>
      <c r="AR126">
        <v>97.630666000000005</v>
      </c>
      <c r="AS126">
        <v>82.711001999999993</v>
      </c>
      <c r="AT126">
        <v>-1.9167506999999999</v>
      </c>
      <c r="AU126">
        <v>-0.90818072000000005</v>
      </c>
      <c r="AV126">
        <v>-7.2696538999999998</v>
      </c>
      <c r="AW126">
        <v>-0.94847404000000002</v>
      </c>
      <c r="AX126">
        <v>-0.85762707000000005</v>
      </c>
      <c r="AY126">
        <v>-0.40934670000000001</v>
      </c>
      <c r="AZ126">
        <v>-0.96146929000000003</v>
      </c>
      <c r="BA126">
        <v>29.022656000000001</v>
      </c>
      <c r="BB126">
        <v>150.86626999999999</v>
      </c>
      <c r="BC126">
        <v>96.568680000000001</v>
      </c>
      <c r="BD126">
        <v>-91.179430999999994</v>
      </c>
      <c r="BE126">
        <v>15.548211999999999</v>
      </c>
      <c r="BF126">
        <v>118.72666</v>
      </c>
      <c r="BG126">
        <v>120.88816</v>
      </c>
      <c r="BH126">
        <v>-3.6633144</v>
      </c>
      <c r="BI126">
        <v>0.94847404000000002</v>
      </c>
      <c r="BJ126">
        <v>38.201739999999901</v>
      </c>
      <c r="BK126">
        <v>22.286539000000001</v>
      </c>
      <c r="BL126">
        <v>2146</v>
      </c>
      <c r="BM126" s="4">
        <f t="shared" si="3"/>
        <v>-9566.2659234451476</v>
      </c>
      <c r="BN126" s="4" cm="1">
        <f t="array" ref="BN126">SUMPRODUCT(1-$AP$3:$BI$3,AP126:BI126,B126:U126)</f>
        <v>3928.7738110894061</v>
      </c>
      <c r="BP126" s="9">
        <f t="shared" si="4"/>
        <v>0.94847404000000002</v>
      </c>
      <c r="BQ126" s="9">
        <f t="shared" si="6"/>
        <v>0.95945478500000003</v>
      </c>
    </row>
    <row r="127" spans="1:69" x14ac:dyDescent="0.25">
      <c r="A127">
        <v>2147</v>
      </c>
      <c r="B127">
        <v>855.99377000000004</v>
      </c>
      <c r="C127">
        <v>8.5555555000000005</v>
      </c>
      <c r="D127">
        <v>1.3333333000000001</v>
      </c>
      <c r="E127">
        <v>4.2222222</v>
      </c>
      <c r="F127">
        <v>5.3982999999999999</v>
      </c>
      <c r="G127">
        <v>12.216799999999999</v>
      </c>
      <c r="H127">
        <v>85.265202000000002</v>
      </c>
      <c r="I127">
        <v>9108.4657999999999</v>
      </c>
      <c r="J127">
        <v>89.349000000000004</v>
      </c>
      <c r="K127">
        <v>173.87899999999999</v>
      </c>
      <c r="L127">
        <v>64.374099999999999</v>
      </c>
      <c r="M127">
        <v>8.3333332999999996</v>
      </c>
      <c r="N127">
        <v>3.8888889</v>
      </c>
      <c r="O127">
        <v>6.6666667000000004</v>
      </c>
      <c r="P127">
        <v>0.23</v>
      </c>
      <c r="Q127">
        <v>8.5555555000000005</v>
      </c>
      <c r="R127">
        <v>1.1111111</v>
      </c>
      <c r="S127">
        <v>0.33333332999999998</v>
      </c>
      <c r="T127">
        <v>2.2441</v>
      </c>
      <c r="U127">
        <v>727.06232999999997</v>
      </c>
      <c r="V127">
        <v>0.22541271945227401</v>
      </c>
      <c r="W127">
        <v>0.384999997885001</v>
      </c>
      <c r="X127">
        <v>5.9999998560000101E-2</v>
      </c>
      <c r="Y127">
        <v>0.18999999918999999</v>
      </c>
      <c r="Z127">
        <v>1.0000000005557299</v>
      </c>
      <c r="AA127">
        <v>0.99999999975443599</v>
      </c>
      <c r="AB127">
        <v>0.327943084610339</v>
      </c>
      <c r="AC127">
        <v>0.89020979458120397</v>
      </c>
      <c r="AD127">
        <v>0.99999999997761502</v>
      </c>
      <c r="AE127">
        <v>1.000000000023</v>
      </c>
      <c r="AF127">
        <v>0.99999999993786304</v>
      </c>
      <c r="AG127">
        <v>0.37499999887500102</v>
      </c>
      <c r="AH127">
        <v>0.17500000067499999</v>
      </c>
      <c r="AI127">
        <v>0.30000000180000003</v>
      </c>
      <c r="AJ127">
        <v>3.15025338994658E-2</v>
      </c>
      <c r="AK127">
        <v>0.384999997885001</v>
      </c>
      <c r="AL127">
        <v>4.9999999550000097E-2</v>
      </c>
      <c r="AM127">
        <v>1.4999999865E-2</v>
      </c>
      <c r="AN127">
        <v>1.00000000031192</v>
      </c>
      <c r="AO127">
        <v>1.00000000033009</v>
      </c>
      <c r="AP127">
        <v>0.95188152000000004</v>
      </c>
      <c r="AQ127">
        <v>18.004576</v>
      </c>
      <c r="AR127">
        <v>94.715244999999996</v>
      </c>
      <c r="AS127">
        <v>80.302918000000005</v>
      </c>
      <c r="AT127">
        <v>-1.9472111999999999</v>
      </c>
      <c r="AU127">
        <v>-0.89737654</v>
      </c>
      <c r="AV127">
        <v>-7.1397591</v>
      </c>
      <c r="AW127">
        <v>-0.95188152000000004</v>
      </c>
      <c r="AX127">
        <v>-0.87300297000000004</v>
      </c>
      <c r="AY127">
        <v>-0.40439420999999998</v>
      </c>
      <c r="AZ127">
        <v>-0.93345361000000004</v>
      </c>
      <c r="BA127">
        <v>27.98808</v>
      </c>
      <c r="BB127">
        <v>146.87823</v>
      </c>
      <c r="BC127">
        <v>94.152512000000002</v>
      </c>
      <c r="BD127">
        <v>-89.257767000000001</v>
      </c>
      <c r="BE127">
        <v>14.883144</v>
      </c>
      <c r="BF127">
        <v>115.11359</v>
      </c>
      <c r="BG127">
        <v>117.20416</v>
      </c>
      <c r="BH127">
        <v>-3.5463703999999998</v>
      </c>
      <c r="BI127">
        <v>0.95188152000000004</v>
      </c>
      <c r="BJ127">
        <v>41.517039999999902</v>
      </c>
      <c r="BK127">
        <v>0</v>
      </c>
      <c r="BL127">
        <v>2147</v>
      </c>
      <c r="BM127" s="4">
        <f t="shared" si="3"/>
        <v>-9537.3235078669477</v>
      </c>
      <c r="BN127" s="4" cm="1">
        <f t="array" ref="BN127">SUMPRODUCT(1-$AP$3:$BI$3,AP127:BI127,B127:U127)</f>
        <v>3852.6808881122333</v>
      </c>
      <c r="BP127" s="9">
        <f t="shared" si="4"/>
        <v>0.95188152000000004</v>
      </c>
      <c r="BQ127" s="9">
        <f t="shared" si="6"/>
        <v>0.97692826120000009</v>
      </c>
    </row>
    <row r="128" spans="1:69" x14ac:dyDescent="0.25">
      <c r="A128">
        <v>2148</v>
      </c>
      <c r="B128">
        <v>855.99377000000004</v>
      </c>
      <c r="C128">
        <v>8.4444444000000001</v>
      </c>
      <c r="D128">
        <v>1.3333333000000001</v>
      </c>
      <c r="E128">
        <v>4.2222222</v>
      </c>
      <c r="F128">
        <v>5.3982999999999999</v>
      </c>
      <c r="G128">
        <v>12.216799999999999</v>
      </c>
      <c r="H128">
        <v>81.109521000000001</v>
      </c>
      <c r="I128">
        <v>9029.7595000000001</v>
      </c>
      <c r="J128">
        <v>89.349000000000004</v>
      </c>
      <c r="K128">
        <v>173.87899999999999</v>
      </c>
      <c r="L128">
        <v>64.374099999999999</v>
      </c>
      <c r="M128">
        <v>8.3333332999999996</v>
      </c>
      <c r="N128">
        <v>3.8888889</v>
      </c>
      <c r="O128">
        <v>6.6666667000000004</v>
      </c>
      <c r="P128">
        <v>0.218</v>
      </c>
      <c r="Q128">
        <v>8.4444444000000001</v>
      </c>
      <c r="R128">
        <v>1</v>
      </c>
      <c r="S128">
        <v>0.33333332999999998</v>
      </c>
      <c r="T128">
        <v>2.2441</v>
      </c>
      <c r="U128">
        <v>727.06232999999997</v>
      </c>
      <c r="V128">
        <v>0.22541271945227401</v>
      </c>
      <c r="W128">
        <v>0.37999999838000098</v>
      </c>
      <c r="X128">
        <v>5.9999998560000101E-2</v>
      </c>
      <c r="Y128">
        <v>0.18999999918999999</v>
      </c>
      <c r="Z128">
        <v>1.0000000005557299</v>
      </c>
      <c r="AA128">
        <v>0.99999999975443599</v>
      </c>
      <c r="AB128">
        <v>0.31195969614904601</v>
      </c>
      <c r="AC128">
        <v>0.88251748715054401</v>
      </c>
      <c r="AD128">
        <v>0.99999999997761502</v>
      </c>
      <c r="AE128">
        <v>1.000000000023</v>
      </c>
      <c r="AF128">
        <v>0.99999999993786304</v>
      </c>
      <c r="AG128">
        <v>0.37499999887500102</v>
      </c>
      <c r="AH128">
        <v>0.17500000067499999</v>
      </c>
      <c r="AI128">
        <v>0.30000000180000003</v>
      </c>
      <c r="AJ128">
        <v>2.9858923435145901E-2</v>
      </c>
      <c r="AK128">
        <v>0.37999999838000098</v>
      </c>
      <c r="AL128">
        <v>4.5000000045000099E-2</v>
      </c>
      <c r="AM128">
        <v>1.4999999865E-2</v>
      </c>
      <c r="AN128">
        <v>1.00000000031192</v>
      </c>
      <c r="AO128">
        <v>1.00000000033009</v>
      </c>
      <c r="AP128">
        <v>0.95477860000000003</v>
      </c>
      <c r="AQ128">
        <v>17.351481</v>
      </c>
      <c r="AR128">
        <v>91.923214000000002</v>
      </c>
      <c r="AS128">
        <v>77.991823999999994</v>
      </c>
      <c r="AT128">
        <v>-1.7428456000000001</v>
      </c>
      <c r="AU128">
        <v>-0.85996879000000004</v>
      </c>
      <c r="AV128">
        <v>-7.3544641999999998</v>
      </c>
      <c r="AW128">
        <v>-0.95477860000000003</v>
      </c>
      <c r="AX128">
        <v>-0.78489438</v>
      </c>
      <c r="AY128">
        <v>-0.40379473999999999</v>
      </c>
      <c r="AZ128">
        <v>-0.83874755000000001</v>
      </c>
      <c r="BA128">
        <v>27.189477</v>
      </c>
      <c r="BB128">
        <v>143.02694</v>
      </c>
      <c r="BC128">
        <v>91.795683999999994</v>
      </c>
      <c r="BD128">
        <v>-88.451746999999997</v>
      </c>
      <c r="BE128">
        <v>14.338201</v>
      </c>
      <c r="BF128">
        <v>111.62214</v>
      </c>
      <c r="BG128">
        <v>113.65694999999999</v>
      </c>
      <c r="BH128">
        <v>-3.3434292000000001</v>
      </c>
      <c r="BI128">
        <v>0.95477860000000003</v>
      </c>
      <c r="BJ128">
        <v>44.705289999999898</v>
      </c>
      <c r="BK128">
        <v>0</v>
      </c>
      <c r="BL128">
        <v>2148</v>
      </c>
      <c r="BM128" s="4">
        <f t="shared" si="3"/>
        <v>-9458.9727148637576</v>
      </c>
      <c r="BN128" s="4" cm="1">
        <f t="array" ref="BN128">SUMPRODUCT(1-$AP$3:$BI$3,AP128:BI128,B128:U128)</f>
        <v>3775.2068103709762</v>
      </c>
      <c r="BP128" s="9">
        <f t="shared" si="4"/>
        <v>0.95477860000000003</v>
      </c>
      <c r="BQ128" s="9">
        <f t="shared" si="6"/>
        <v>0.98043796560000007</v>
      </c>
    </row>
    <row r="129" spans="1:69" x14ac:dyDescent="0.25">
      <c r="A129">
        <v>2149</v>
      </c>
      <c r="B129">
        <v>939.09785999999997</v>
      </c>
      <c r="C129">
        <v>8.3333332999999996</v>
      </c>
      <c r="D129">
        <v>1.3333333000000001</v>
      </c>
      <c r="E129">
        <v>4.2222222</v>
      </c>
      <c r="F129">
        <v>5.3982999999999999</v>
      </c>
      <c r="G129">
        <v>12.216799999999999</v>
      </c>
      <c r="H129">
        <v>81.109521000000001</v>
      </c>
      <c r="I129">
        <v>9029.7595000000001</v>
      </c>
      <c r="J129">
        <v>89.349000000000004</v>
      </c>
      <c r="K129">
        <v>173.87899999999999</v>
      </c>
      <c r="L129">
        <v>64.374099999999999</v>
      </c>
      <c r="M129">
        <v>8.2222221999999991</v>
      </c>
      <c r="N129">
        <v>3.8888889</v>
      </c>
      <c r="O129">
        <v>6.7777778</v>
      </c>
      <c r="P129">
        <v>0.20599999999999999</v>
      </c>
      <c r="Q129">
        <v>8.3333332999999996</v>
      </c>
      <c r="R129">
        <v>1</v>
      </c>
      <c r="S129">
        <v>0.33333332999999998</v>
      </c>
      <c r="T129">
        <v>2.2441</v>
      </c>
      <c r="U129">
        <v>727.06232999999997</v>
      </c>
      <c r="V129">
        <v>0.24729689616130099</v>
      </c>
      <c r="W129">
        <v>0.37499999887500102</v>
      </c>
      <c r="X129">
        <v>5.9999998560000101E-2</v>
      </c>
      <c r="Y129">
        <v>0.18999999918999999</v>
      </c>
      <c r="Z129">
        <v>1.0000000005557299</v>
      </c>
      <c r="AA129">
        <v>0.99999999975443599</v>
      </c>
      <c r="AB129">
        <v>0.31195969614904601</v>
      </c>
      <c r="AC129">
        <v>0.88251748715054501</v>
      </c>
      <c r="AD129">
        <v>0.99999999997761502</v>
      </c>
      <c r="AE129">
        <v>1.000000000023</v>
      </c>
      <c r="AF129">
        <v>0.99999999993786304</v>
      </c>
      <c r="AG129">
        <v>0.369999999370001</v>
      </c>
      <c r="AH129">
        <v>0.17500000067499999</v>
      </c>
      <c r="AI129">
        <v>0.30500000130499999</v>
      </c>
      <c r="AJ129">
        <v>2.8215312970825902E-2</v>
      </c>
      <c r="AK129">
        <v>0.37499999887500102</v>
      </c>
      <c r="AL129">
        <v>4.5000000045000099E-2</v>
      </c>
      <c r="AM129">
        <v>1.4999999865E-2</v>
      </c>
      <c r="AN129">
        <v>1.00000000031192</v>
      </c>
      <c r="AO129">
        <v>1.00000000033009</v>
      </c>
      <c r="AP129">
        <v>0.95464441</v>
      </c>
      <c r="AQ129">
        <v>16.665575</v>
      </c>
      <c r="AR129">
        <v>89.299395000000004</v>
      </c>
      <c r="AS129">
        <v>75.835746999999998</v>
      </c>
      <c r="AT129">
        <v>-1.826767</v>
      </c>
      <c r="AU129">
        <v>-0.87868983000000001</v>
      </c>
      <c r="AV129">
        <v>-7.5541331999999999</v>
      </c>
      <c r="AW129">
        <v>-0.95464441</v>
      </c>
      <c r="AX129">
        <v>-0.79902850000000003</v>
      </c>
      <c r="AY129">
        <v>-0.40942023999999999</v>
      </c>
      <c r="AZ129">
        <v>-0.86712405000000004</v>
      </c>
      <c r="BA129">
        <v>26.176227000000001</v>
      </c>
      <c r="BB129">
        <v>139.34773000000001</v>
      </c>
      <c r="BC129">
        <v>89.538708999999997</v>
      </c>
      <c r="BD129">
        <v>-87.564751999999999</v>
      </c>
      <c r="BE129">
        <v>13.769905</v>
      </c>
      <c r="BF129">
        <v>108.2975</v>
      </c>
      <c r="BG129">
        <v>110.28274999999999</v>
      </c>
      <c r="BH129">
        <v>-3.3792453</v>
      </c>
      <c r="BI129">
        <v>0.95464441</v>
      </c>
      <c r="BJ129">
        <v>47.853250000000003</v>
      </c>
      <c r="BK129">
        <v>0</v>
      </c>
      <c r="BL129">
        <v>2149</v>
      </c>
      <c r="BM129" s="4">
        <f t="shared" si="3"/>
        <v>-9477.5417829071303</v>
      </c>
      <c r="BN129" s="4" cm="1">
        <f t="array" ref="BN129">SUMPRODUCT(1-$AP$3:$BI$3,AP129:BI129,B129:U129)</f>
        <v>3792.5472276826131</v>
      </c>
      <c r="BP129" s="9">
        <f t="shared" si="4"/>
        <v>0.95464441</v>
      </c>
      <c r="BQ129" s="9">
        <f t="shared" si="6"/>
        <v>0.9834219580000001</v>
      </c>
    </row>
    <row r="130" spans="1:69" x14ac:dyDescent="0.25">
      <c r="A130">
        <v>2150</v>
      </c>
      <c r="B130">
        <v>939.09785999999997</v>
      </c>
      <c r="C130">
        <v>8.3333332999999996</v>
      </c>
      <c r="D130">
        <v>1.4444444000000001</v>
      </c>
      <c r="E130">
        <v>4.2222222</v>
      </c>
      <c r="F130">
        <v>5.3982999999999999</v>
      </c>
      <c r="G130">
        <v>12.216799999999999</v>
      </c>
      <c r="H130">
        <v>77.32002</v>
      </c>
      <c r="I130">
        <v>8768.5975999999991</v>
      </c>
      <c r="J130">
        <v>89.349000000000004</v>
      </c>
      <c r="K130">
        <v>173.87899999999999</v>
      </c>
      <c r="L130">
        <v>64.374099999999999</v>
      </c>
      <c r="M130">
        <v>8.2222221999999991</v>
      </c>
      <c r="N130">
        <v>3.8888889</v>
      </c>
      <c r="O130">
        <v>6.7777778</v>
      </c>
      <c r="P130">
        <v>0.19800000000000001</v>
      </c>
      <c r="Q130">
        <v>8.3333332999999996</v>
      </c>
      <c r="R130">
        <v>1</v>
      </c>
      <c r="S130">
        <v>0.33333332999999998</v>
      </c>
      <c r="T130">
        <v>2.2441</v>
      </c>
      <c r="U130">
        <v>727.06232999999997</v>
      </c>
      <c r="V130">
        <v>0.24729689616130099</v>
      </c>
      <c r="W130">
        <v>0.37499999887500102</v>
      </c>
      <c r="X130">
        <v>6.4999998065000106E-2</v>
      </c>
      <c r="Y130">
        <v>0.18999999918999999</v>
      </c>
      <c r="Z130">
        <v>1.0000000005557299</v>
      </c>
      <c r="AA130">
        <v>0.99999999975443599</v>
      </c>
      <c r="AB130">
        <v>0.29738469230311698</v>
      </c>
      <c r="AC130">
        <v>0.85699300405357304</v>
      </c>
      <c r="AD130">
        <v>0.99999999997761502</v>
      </c>
      <c r="AE130">
        <v>1.000000000023</v>
      </c>
      <c r="AF130">
        <v>0.99999999993786304</v>
      </c>
      <c r="AG130">
        <v>0.369999999370001</v>
      </c>
      <c r="AH130">
        <v>0.17500000067499999</v>
      </c>
      <c r="AI130">
        <v>0.30500000130499999</v>
      </c>
      <c r="AJ130">
        <v>2.71195726612793E-2</v>
      </c>
      <c r="AK130">
        <v>0.37499999887500102</v>
      </c>
      <c r="AL130">
        <v>4.5000000045000099E-2</v>
      </c>
      <c r="AM130">
        <v>1.4999999865E-2</v>
      </c>
      <c r="AN130">
        <v>1.00000000031192</v>
      </c>
      <c r="AO130">
        <v>1.00000000033009</v>
      </c>
      <c r="AP130">
        <v>0.95448379999999999</v>
      </c>
      <c r="AQ130">
        <v>16.094273999999999</v>
      </c>
      <c r="AR130">
        <v>86.845680000000002</v>
      </c>
      <c r="AS130">
        <v>73.837006000000002</v>
      </c>
      <c r="AT130">
        <v>-1.7333970999999999</v>
      </c>
      <c r="AU130">
        <v>-0.84622872999999998</v>
      </c>
      <c r="AV130">
        <v>-7.7215014000000002</v>
      </c>
      <c r="AW130">
        <v>-0.95448379999999999</v>
      </c>
      <c r="AX130">
        <v>-0.78134625999999996</v>
      </c>
      <c r="AY130">
        <v>-0.42197393999999999</v>
      </c>
      <c r="AZ130">
        <v>-0.83277743999999998</v>
      </c>
      <c r="BA130">
        <v>25.285475000000002</v>
      </c>
      <c r="BB130">
        <v>135.84204</v>
      </c>
      <c r="BC130">
        <v>87.433577</v>
      </c>
      <c r="BD130">
        <v>-86.450633999999994</v>
      </c>
      <c r="BE130">
        <v>13.297751</v>
      </c>
      <c r="BF130">
        <v>105.14939</v>
      </c>
      <c r="BG130">
        <v>107.08360999999999</v>
      </c>
      <c r="BH130">
        <v>-3.3060339999999999</v>
      </c>
      <c r="BI130">
        <v>0.95448379999999999</v>
      </c>
      <c r="BJ130">
        <v>50.797280000000001</v>
      </c>
      <c r="BK130">
        <v>0</v>
      </c>
      <c r="BL130">
        <v>2150</v>
      </c>
      <c r="BM130" s="4">
        <f t="shared" si="3"/>
        <v>-9207.5371136402046</v>
      </c>
      <c r="BN130" s="4" cm="1">
        <f t="array" ref="BN130">SUMPRODUCT(1-$AP$3:$BI$3,AP130:BI130,B130:U130)</f>
        <v>3742.0831311685924</v>
      </c>
      <c r="BP130" s="9">
        <f t="shared" si="4"/>
        <v>0.95448379999999999</v>
      </c>
      <c r="BQ130" s="9">
        <f t="shared" si="6"/>
        <v>0.98328374230000004</v>
      </c>
    </row>
    <row r="131" spans="1:69" x14ac:dyDescent="0.25">
      <c r="A131">
        <v>2151</v>
      </c>
      <c r="B131">
        <v>939.09785999999997</v>
      </c>
      <c r="C131">
        <v>8.3333332999999996</v>
      </c>
      <c r="D131">
        <v>1.4444444000000001</v>
      </c>
      <c r="E131">
        <v>4.3333332999999996</v>
      </c>
      <c r="F131">
        <v>5.3982999999999999</v>
      </c>
      <c r="G131">
        <v>12.216799999999999</v>
      </c>
      <c r="H131">
        <v>73.850061999999994</v>
      </c>
      <c r="I131">
        <v>8771.9405000000006</v>
      </c>
      <c r="J131">
        <v>89.349000000000004</v>
      </c>
      <c r="K131">
        <v>173.87899999999999</v>
      </c>
      <c r="L131">
        <v>64.374099999999999</v>
      </c>
      <c r="M131">
        <v>8.3333332999999996</v>
      </c>
      <c r="N131">
        <v>4</v>
      </c>
      <c r="O131">
        <v>6.8888889000000004</v>
      </c>
      <c r="P131">
        <v>0.19</v>
      </c>
      <c r="Q131">
        <v>8.3333332999999996</v>
      </c>
      <c r="R131">
        <v>1</v>
      </c>
      <c r="S131">
        <v>0.33333332999999998</v>
      </c>
      <c r="T131">
        <v>2.2441</v>
      </c>
      <c r="U131">
        <v>727.06232999999997</v>
      </c>
      <c r="V131">
        <v>0.24729689616130099</v>
      </c>
      <c r="W131">
        <v>0.37499999887500102</v>
      </c>
      <c r="X131">
        <v>6.4999998065000106E-2</v>
      </c>
      <c r="Y131">
        <v>0.19499999869500001</v>
      </c>
      <c r="Z131">
        <v>1.0000000005557299</v>
      </c>
      <c r="AA131">
        <v>0.99999999975443599</v>
      </c>
      <c r="AB131">
        <v>0.28403869999562997</v>
      </c>
      <c r="AC131">
        <v>0.85731972014249902</v>
      </c>
      <c r="AD131">
        <v>0.99999999997761602</v>
      </c>
      <c r="AE131">
        <v>1.000000000023</v>
      </c>
      <c r="AF131">
        <v>0.99999999993786304</v>
      </c>
      <c r="AG131">
        <v>0.37499999887500102</v>
      </c>
      <c r="AH131">
        <v>0.18000000018000001</v>
      </c>
      <c r="AI131">
        <v>0.31000000081000001</v>
      </c>
      <c r="AJ131">
        <v>2.6023832351732602E-2</v>
      </c>
      <c r="AK131">
        <v>0.37499999887500102</v>
      </c>
      <c r="AL131">
        <v>4.5000000045000099E-2</v>
      </c>
      <c r="AM131">
        <v>1.4999999865E-2</v>
      </c>
      <c r="AN131">
        <v>1.00000000031192</v>
      </c>
      <c r="AO131">
        <v>1.00000000033009</v>
      </c>
      <c r="AP131">
        <v>0.91441640000000002</v>
      </c>
      <c r="AQ131">
        <v>15.719564999999999</v>
      </c>
      <c r="AR131">
        <v>84.557496999999998</v>
      </c>
      <c r="AS131">
        <v>71.996928999999994</v>
      </c>
      <c r="AT131">
        <v>-1.6536046</v>
      </c>
      <c r="AU131">
        <v>-0.85861675999999998</v>
      </c>
      <c r="AV131">
        <v>-7.8459387999999999</v>
      </c>
      <c r="AW131">
        <v>-0.91441640000000002</v>
      </c>
      <c r="AX131">
        <v>-0.82338252999999995</v>
      </c>
      <c r="AY131">
        <v>-0.42448012000000002</v>
      </c>
      <c r="AZ131">
        <v>-0.87285672999999997</v>
      </c>
      <c r="BA131">
        <v>24.705099000000001</v>
      </c>
      <c r="BB131">
        <v>132.50192999999999</v>
      </c>
      <c r="BC131">
        <v>85.390828999999997</v>
      </c>
      <c r="BD131">
        <v>-85.246021999999996</v>
      </c>
      <c r="BE131">
        <v>12.987978</v>
      </c>
      <c r="BF131">
        <v>102.18810000000001</v>
      </c>
      <c r="BG131">
        <v>104.05620999999999</v>
      </c>
      <c r="BH131">
        <v>-3.3154452000000001</v>
      </c>
      <c r="BI131">
        <v>0.91441640000000002</v>
      </c>
      <c r="BJ131">
        <v>53.842139999999901</v>
      </c>
      <c r="BK131">
        <v>0</v>
      </c>
      <c r="BL131">
        <v>2151</v>
      </c>
      <c r="BM131" s="4">
        <f t="shared" si="3"/>
        <v>-8847.2484084326188</v>
      </c>
      <c r="BN131" s="4" cm="1">
        <f t="array" ref="BN131">SUMPRODUCT(1-$AP$3:$BI$3,AP131:BI131,B131:U131)</f>
        <v>3657.9240009821742</v>
      </c>
      <c r="BP131" s="9">
        <f t="shared" si="4"/>
        <v>0.91441640000000002</v>
      </c>
      <c r="BQ131" s="9">
        <f t="shared" si="6"/>
        <v>0.98311831400000005</v>
      </c>
    </row>
    <row r="132" spans="1:69" x14ac:dyDescent="0.25">
      <c r="A132">
        <v>2152</v>
      </c>
      <c r="B132">
        <v>855.99377000000004</v>
      </c>
      <c r="C132">
        <v>8.5555555000000005</v>
      </c>
      <c r="D132">
        <v>1.4444444000000001</v>
      </c>
      <c r="E132">
        <v>4.3333332999999996</v>
      </c>
      <c r="F132">
        <v>5.3982999999999999</v>
      </c>
      <c r="G132">
        <v>12.216799999999999</v>
      </c>
      <c r="H132">
        <v>73.850061999999994</v>
      </c>
      <c r="I132">
        <v>9233.6803</v>
      </c>
      <c r="J132">
        <v>89.349000000000004</v>
      </c>
      <c r="K132">
        <v>173.87899999999999</v>
      </c>
      <c r="L132">
        <v>64.374099999999999</v>
      </c>
      <c r="M132">
        <v>8.4444444000000001</v>
      </c>
      <c r="N132">
        <v>4</v>
      </c>
      <c r="O132">
        <v>6.8888889000000004</v>
      </c>
      <c r="P132">
        <v>0.182</v>
      </c>
      <c r="Q132">
        <v>8.5555555000000005</v>
      </c>
      <c r="R132">
        <v>1.1111111</v>
      </c>
      <c r="S132">
        <v>0.33333332999999998</v>
      </c>
      <c r="T132">
        <v>2.2441</v>
      </c>
      <c r="U132">
        <v>727.06232999999997</v>
      </c>
      <c r="V132">
        <v>0.22541271945227401</v>
      </c>
      <c r="W132">
        <v>0.384999997885001</v>
      </c>
      <c r="X132">
        <v>6.4999998065000106E-2</v>
      </c>
      <c r="Y132">
        <v>0.19499999869500001</v>
      </c>
      <c r="Z132">
        <v>1.0000000005557299</v>
      </c>
      <c r="AA132">
        <v>0.99999999975443699</v>
      </c>
      <c r="AB132">
        <v>0.28403869999562997</v>
      </c>
      <c r="AC132">
        <v>0.90244754973900299</v>
      </c>
      <c r="AD132">
        <v>0.99999999997761602</v>
      </c>
      <c r="AE132">
        <v>1.000000000023</v>
      </c>
      <c r="AF132">
        <v>0.99999999993786304</v>
      </c>
      <c r="AG132">
        <v>0.37999999838000098</v>
      </c>
      <c r="AH132">
        <v>0.18000000018000001</v>
      </c>
      <c r="AI132">
        <v>0.31000000081000001</v>
      </c>
      <c r="AJ132">
        <v>2.4928092042186E-2</v>
      </c>
      <c r="AK132">
        <v>0.384999997885001</v>
      </c>
      <c r="AL132">
        <v>4.9999999550000097E-2</v>
      </c>
      <c r="AM132">
        <v>1.4999999865E-2</v>
      </c>
      <c r="AN132">
        <v>1.00000000031192</v>
      </c>
      <c r="AO132">
        <v>1.00000000033009</v>
      </c>
      <c r="AP132">
        <v>0.74402747999999996</v>
      </c>
      <c r="AQ132">
        <v>15.497242</v>
      </c>
      <c r="AR132">
        <v>82.412369999999996</v>
      </c>
      <c r="AS132">
        <v>70.312612999999999</v>
      </c>
      <c r="AT132">
        <v>-1.7980910999999999</v>
      </c>
      <c r="AU132">
        <v>-0.83640667000000002</v>
      </c>
      <c r="AV132">
        <v>-7.8964904999999996</v>
      </c>
      <c r="AW132">
        <v>-0.74402747999999996</v>
      </c>
      <c r="AX132">
        <v>-0.80365352000000001</v>
      </c>
      <c r="AY132">
        <v>-0.42534527</v>
      </c>
      <c r="AZ132">
        <v>-0.87090215000000004</v>
      </c>
      <c r="BA132">
        <v>24.356165000000001</v>
      </c>
      <c r="BB132">
        <v>129.33600000000001</v>
      </c>
      <c r="BC132">
        <v>83.510508000000002</v>
      </c>
      <c r="BD132">
        <v>-83.633488999999997</v>
      </c>
      <c r="BE132">
        <v>12.804218000000001</v>
      </c>
      <c r="BF132">
        <v>99.376720000000006</v>
      </c>
      <c r="BG132">
        <v>101.17671</v>
      </c>
      <c r="BH132">
        <v>-3.2853210000000002</v>
      </c>
      <c r="BI132">
        <v>0.74402747999999996</v>
      </c>
      <c r="BJ132">
        <v>56.766959999999898</v>
      </c>
      <c r="BK132">
        <v>0</v>
      </c>
      <c r="BL132">
        <v>2152</v>
      </c>
      <c r="BM132" s="4">
        <f t="shared" si="3"/>
        <v>-7697.6147204424669</v>
      </c>
      <c r="BN132" s="4" cm="1">
        <f t="array" ref="BN132">SUMPRODUCT(1-$AP$3:$BI$3,AP132:BI132,B132:U132)</f>
        <v>3286.1570652734226</v>
      </c>
      <c r="BP132" s="9">
        <f t="shared" si="4"/>
        <v>0.74402747999999996</v>
      </c>
      <c r="BQ132" s="9">
        <f t="shared" si="6"/>
        <v>0.94184889199999999</v>
      </c>
    </row>
    <row r="133" spans="1:69" x14ac:dyDescent="0.25">
      <c r="A133">
        <v>2153</v>
      </c>
      <c r="B133">
        <v>855.99377000000004</v>
      </c>
      <c r="C133">
        <v>8.7777778000000009</v>
      </c>
      <c r="D133">
        <v>1.4444444000000001</v>
      </c>
      <c r="E133">
        <v>4.3333332999999996</v>
      </c>
      <c r="F133">
        <v>5.3982999999999999</v>
      </c>
      <c r="G133">
        <v>12.216799999999999</v>
      </c>
      <c r="H133">
        <v>70.660608999999994</v>
      </c>
      <c r="I133">
        <v>9308.8091000000004</v>
      </c>
      <c r="J133">
        <v>89.349000000000004</v>
      </c>
      <c r="K133">
        <v>173.87899999999999</v>
      </c>
      <c r="L133">
        <v>64.374099999999999</v>
      </c>
      <c r="M133">
        <v>8.6666667000000004</v>
      </c>
      <c r="N133">
        <v>4</v>
      </c>
      <c r="O133">
        <v>7</v>
      </c>
      <c r="P133">
        <v>0.182</v>
      </c>
      <c r="Q133">
        <v>8.7777778000000009</v>
      </c>
      <c r="R133">
        <v>1.1111111</v>
      </c>
      <c r="S133">
        <v>0.33333332999999998</v>
      </c>
      <c r="T133">
        <v>2.2441</v>
      </c>
      <c r="U133">
        <v>727.06232999999997</v>
      </c>
      <c r="V133">
        <v>0.22541271945227401</v>
      </c>
      <c r="W133">
        <v>0.39500000139500102</v>
      </c>
      <c r="X133">
        <v>6.4999998065000106E-2</v>
      </c>
      <c r="Y133">
        <v>0.19499999869500001</v>
      </c>
      <c r="Z133">
        <v>1.0000000005557299</v>
      </c>
      <c r="AA133">
        <v>0.99999999975443599</v>
      </c>
      <c r="AB133">
        <v>0.27177157307274202</v>
      </c>
      <c r="AC133">
        <v>0.90979021260711601</v>
      </c>
      <c r="AD133">
        <v>0.99999999997761502</v>
      </c>
      <c r="AE133">
        <v>1.000000000023</v>
      </c>
      <c r="AF133">
        <v>0.99999999993786304</v>
      </c>
      <c r="AG133">
        <v>0.390000001890001</v>
      </c>
      <c r="AH133">
        <v>0.18000000018000001</v>
      </c>
      <c r="AI133">
        <v>0.31500000031499997</v>
      </c>
      <c r="AJ133">
        <v>2.4928092042186E-2</v>
      </c>
      <c r="AK133">
        <v>0.39500000139500102</v>
      </c>
      <c r="AL133">
        <v>4.9999999550000097E-2</v>
      </c>
      <c r="AM133">
        <v>1.4999999865E-2</v>
      </c>
      <c r="AN133">
        <v>1.00000000031192</v>
      </c>
      <c r="AO133">
        <v>1.00000000033009</v>
      </c>
      <c r="AP133">
        <v>0.66785099000000003</v>
      </c>
      <c r="AQ133">
        <v>15.306143</v>
      </c>
      <c r="AR133">
        <v>80.307699999999997</v>
      </c>
      <c r="AS133">
        <v>68.656379999999999</v>
      </c>
      <c r="AT133">
        <v>-1.5527658</v>
      </c>
      <c r="AU133">
        <v>-0.79129576000000001</v>
      </c>
      <c r="AV133">
        <v>-7.8346853000000003</v>
      </c>
      <c r="AW133">
        <v>-0.66785099000000003</v>
      </c>
      <c r="AX133">
        <v>-0.78691745999999996</v>
      </c>
      <c r="AY133">
        <v>-0.41825737000000002</v>
      </c>
      <c r="AZ133">
        <v>-0.83139521000000005</v>
      </c>
      <c r="BA133">
        <v>24.071408999999999</v>
      </c>
      <c r="BB133">
        <v>126.23688</v>
      </c>
      <c r="BC133">
        <v>81.714729000000005</v>
      </c>
      <c r="BD133">
        <v>-81.662508000000003</v>
      </c>
      <c r="BE133">
        <v>12.645992</v>
      </c>
      <c r="BF133">
        <v>96.628270000000001</v>
      </c>
      <c r="BG133">
        <v>98.358159000000001</v>
      </c>
      <c r="BH133">
        <v>-3.1528710000000002</v>
      </c>
      <c r="BI133">
        <v>0.66785099000000003</v>
      </c>
      <c r="BJ133">
        <v>59.5525599999999</v>
      </c>
      <c r="BK133">
        <v>0</v>
      </c>
      <c r="BL133">
        <v>2153</v>
      </c>
      <c r="BM133" s="4">
        <f t="shared" si="3"/>
        <v>-7007.0451194631969</v>
      </c>
      <c r="BN133" s="4" cm="1">
        <f t="array" ref="BN133">SUMPRODUCT(1-$AP$3:$BI$3,AP133:BI133,B133:U133)</f>
        <v>3141.8344967747926</v>
      </c>
      <c r="BP133" s="9">
        <f t="shared" si="4"/>
        <v>0.66785099000000003</v>
      </c>
      <c r="BQ133" s="9">
        <f t="shared" si="6"/>
        <v>0.76634830440000001</v>
      </c>
    </row>
    <row r="134" spans="1:69" x14ac:dyDescent="0.25">
      <c r="A134">
        <v>2154</v>
      </c>
      <c r="B134">
        <v>855.99377000000004</v>
      </c>
      <c r="C134">
        <v>8.8888888999999995</v>
      </c>
      <c r="D134">
        <v>1.4444444000000001</v>
      </c>
      <c r="E134">
        <v>4.4444444000000001</v>
      </c>
      <c r="F134">
        <v>5.3982999999999999</v>
      </c>
      <c r="G134">
        <v>12.216799999999999</v>
      </c>
      <c r="H134">
        <v>73.850061999999994</v>
      </c>
      <c r="I134">
        <v>9233.6803</v>
      </c>
      <c r="J134">
        <v>89.349000000000004</v>
      </c>
      <c r="K134">
        <v>173.87899999999999</v>
      </c>
      <c r="L134">
        <v>64.374099999999999</v>
      </c>
      <c r="M134">
        <v>8.7777778000000009</v>
      </c>
      <c r="N134">
        <v>4.1111110999999996</v>
      </c>
      <c r="O134">
        <v>7</v>
      </c>
      <c r="P134">
        <v>0.182</v>
      </c>
      <c r="Q134">
        <v>8.8888888999999995</v>
      </c>
      <c r="R134">
        <v>1.1111111</v>
      </c>
      <c r="S134">
        <v>0.33333332999999998</v>
      </c>
      <c r="T134">
        <v>2.2441</v>
      </c>
      <c r="U134">
        <v>727.06232999999997</v>
      </c>
      <c r="V134">
        <v>0.22541271945227401</v>
      </c>
      <c r="W134">
        <v>0.40000000090000098</v>
      </c>
      <c r="X134">
        <v>6.4999998065000106E-2</v>
      </c>
      <c r="Y134">
        <v>0.1999999982</v>
      </c>
      <c r="Z134">
        <v>1.0000000005557299</v>
      </c>
      <c r="AA134">
        <v>0.99999999975443599</v>
      </c>
      <c r="AB134">
        <v>0.28403869999562997</v>
      </c>
      <c r="AC134">
        <v>0.90244754973900398</v>
      </c>
      <c r="AD134">
        <v>0.99999999997761602</v>
      </c>
      <c r="AE134">
        <v>1.000000000023</v>
      </c>
      <c r="AF134">
        <v>0.99999999993786204</v>
      </c>
      <c r="AG134">
        <v>0.39500000139500102</v>
      </c>
      <c r="AH134">
        <v>0.184999999685</v>
      </c>
      <c r="AI134">
        <v>0.31500000031499997</v>
      </c>
      <c r="AJ134">
        <v>2.4928092042186E-2</v>
      </c>
      <c r="AK134">
        <v>0.40000000090000098</v>
      </c>
      <c r="AL134">
        <v>4.9999999550000097E-2</v>
      </c>
      <c r="AM134">
        <v>1.4999999865E-2</v>
      </c>
      <c r="AN134">
        <v>1.00000000031192</v>
      </c>
      <c r="AO134">
        <v>1.00000000033009</v>
      </c>
      <c r="AP134">
        <v>0.66592373999999999</v>
      </c>
      <c r="AQ134">
        <v>15.036701000000001</v>
      </c>
      <c r="AR134">
        <v>78.195926999999998</v>
      </c>
      <c r="AS134">
        <v>66.980986999999999</v>
      </c>
      <c r="AT134">
        <v>-1.5640913999999999</v>
      </c>
      <c r="AU134">
        <v>-0.77732756000000003</v>
      </c>
      <c r="AV134">
        <v>-7.6037284999999999</v>
      </c>
      <c r="AW134">
        <v>-0.66592373999999999</v>
      </c>
      <c r="AX134">
        <v>-0.77659003000000004</v>
      </c>
      <c r="AY134">
        <v>-0.40549259999999998</v>
      </c>
      <c r="AZ134">
        <v>-0.81216206000000002</v>
      </c>
      <c r="BA134">
        <v>23.667134000000001</v>
      </c>
      <c r="BB134">
        <v>123.14541</v>
      </c>
      <c r="BC134">
        <v>79.887683999999993</v>
      </c>
      <c r="BD134">
        <v>-79.132289</v>
      </c>
      <c r="BE134">
        <v>12.422926</v>
      </c>
      <c r="BF134">
        <v>93.904044999999996</v>
      </c>
      <c r="BG134">
        <v>95.561865999999995</v>
      </c>
      <c r="BH134">
        <v>-3.0667686999999999</v>
      </c>
      <c r="BI134">
        <v>0.66592373999999999</v>
      </c>
      <c r="BJ134">
        <v>62.182269999999903</v>
      </c>
      <c r="BK134">
        <v>0</v>
      </c>
      <c r="BL134">
        <v>2154</v>
      </c>
      <c r="BM134" s="4">
        <f t="shared" ref="BM134:BM197" si="7">SUMPRODUCT($AP$3:$BI$3,AP134:BI134,B134:U134)</f>
        <v>-6941.8632347263028</v>
      </c>
      <c r="BN134" s="4" cm="1">
        <f t="array" ref="BN134">SUMPRODUCT(1-$AP$3:$BI$3,AP134:BI134,B134:U134)</f>
        <v>3118.3380289459051</v>
      </c>
      <c r="BP134" s="9">
        <f t="shared" ref="BP134:BP155" si="8">-AW134</f>
        <v>0.66592373999999999</v>
      </c>
      <c r="BQ134" s="9">
        <f t="shared" si="6"/>
        <v>0.68788651970000003</v>
      </c>
    </row>
    <row r="135" spans="1:69" x14ac:dyDescent="0.25">
      <c r="A135">
        <v>2155</v>
      </c>
      <c r="B135">
        <v>855.99377000000004</v>
      </c>
      <c r="C135">
        <v>9</v>
      </c>
      <c r="D135">
        <v>1.4444444000000001</v>
      </c>
      <c r="E135">
        <v>4.4444444000000001</v>
      </c>
      <c r="F135">
        <v>5.3982999999999999</v>
      </c>
      <c r="G135">
        <v>12.216799999999999</v>
      </c>
      <c r="H135">
        <v>73.850061999999994</v>
      </c>
      <c r="I135">
        <v>9233.6803</v>
      </c>
      <c r="J135">
        <v>89.349000000000004</v>
      </c>
      <c r="K135">
        <v>173.87899999999999</v>
      </c>
      <c r="L135">
        <v>64.374099999999999</v>
      </c>
      <c r="M135">
        <v>8.8888888999999995</v>
      </c>
      <c r="N135">
        <v>4.1111110999999996</v>
      </c>
      <c r="O135">
        <v>7.1111110999999996</v>
      </c>
      <c r="P135">
        <v>0.19</v>
      </c>
      <c r="Q135">
        <v>9</v>
      </c>
      <c r="R135">
        <v>1.1111111</v>
      </c>
      <c r="S135">
        <v>0.33333332999999998</v>
      </c>
      <c r="T135">
        <v>2.2441</v>
      </c>
      <c r="U135">
        <v>727.06232999999997</v>
      </c>
      <c r="V135">
        <v>0.22541271945227401</v>
      </c>
      <c r="W135">
        <v>0.405000000405001</v>
      </c>
      <c r="X135">
        <v>6.4999998065000106E-2</v>
      </c>
      <c r="Y135">
        <v>0.1999999982</v>
      </c>
      <c r="Z135">
        <v>1.0000000005557299</v>
      </c>
      <c r="AA135">
        <v>0.99999999975443599</v>
      </c>
      <c r="AB135">
        <v>0.28403869999562997</v>
      </c>
      <c r="AC135">
        <v>0.90244754973900498</v>
      </c>
      <c r="AD135">
        <v>0.99999999997761602</v>
      </c>
      <c r="AE135">
        <v>1.000000000023</v>
      </c>
      <c r="AF135">
        <v>0.99999999993786304</v>
      </c>
      <c r="AG135">
        <v>0.40000000090000098</v>
      </c>
      <c r="AH135">
        <v>0.184999999685</v>
      </c>
      <c r="AI135">
        <v>0.31999999981999999</v>
      </c>
      <c r="AJ135">
        <v>2.6023832351732602E-2</v>
      </c>
      <c r="AK135">
        <v>0.405000000405001</v>
      </c>
      <c r="AL135">
        <v>4.9999999550000097E-2</v>
      </c>
      <c r="AM135">
        <v>1.4999999865E-2</v>
      </c>
      <c r="AN135">
        <v>1.00000000031192</v>
      </c>
      <c r="AO135">
        <v>1.00000000033009</v>
      </c>
      <c r="AP135">
        <v>0.67396984000000004</v>
      </c>
      <c r="AQ135">
        <v>14.77754</v>
      </c>
      <c r="AR135">
        <v>76.112798999999995</v>
      </c>
      <c r="AS135">
        <v>65.322665000000001</v>
      </c>
      <c r="AT135">
        <v>-1.5926682999999999</v>
      </c>
      <c r="AU135">
        <v>-0.76922882999999997</v>
      </c>
      <c r="AV135">
        <v>-7.0986662000000003</v>
      </c>
      <c r="AW135">
        <v>-0.67396984000000004</v>
      </c>
      <c r="AX135">
        <v>-0.71502909000000003</v>
      </c>
      <c r="AY135">
        <v>-0.38082481000000001</v>
      </c>
      <c r="AZ135">
        <v>-0.77878727000000003</v>
      </c>
      <c r="BA135">
        <v>23.277536000000001</v>
      </c>
      <c r="BB135">
        <v>120.0796</v>
      </c>
      <c r="BC135">
        <v>78.047820000000002</v>
      </c>
      <c r="BD135">
        <v>-75.813688999999997</v>
      </c>
      <c r="BE135">
        <v>12.208392</v>
      </c>
      <c r="BF135">
        <v>91.234921</v>
      </c>
      <c r="BG135">
        <v>92.818695000000005</v>
      </c>
      <c r="BH135">
        <v>-2.9027820000000002</v>
      </c>
      <c r="BI135">
        <v>0.67396984000000004</v>
      </c>
      <c r="BJ135">
        <v>64.583169999999996</v>
      </c>
      <c r="BK135">
        <v>5.0647399999999996</v>
      </c>
      <c r="BL135">
        <v>2155</v>
      </c>
      <c r="BM135" s="4">
        <f t="shared" si="7"/>
        <v>-6966.6112243379976</v>
      </c>
      <c r="BN135" s="4" cm="1">
        <f t="array" ref="BN135">SUMPRODUCT(1-$AP$3:$BI$3,AP135:BI135,B135:U135)</f>
        <v>3097.9595384316654</v>
      </c>
      <c r="BP135" s="9">
        <f t="shared" si="8"/>
        <v>0.67396984000000004</v>
      </c>
      <c r="BQ135" s="9">
        <f t="shared" ref="BQ135:BQ155" si="9">BP134*1.03</f>
        <v>0.68590145219999998</v>
      </c>
    </row>
    <row r="136" spans="1:69" x14ac:dyDescent="0.25">
      <c r="A136">
        <v>2156</v>
      </c>
      <c r="B136">
        <v>855.99377000000004</v>
      </c>
      <c r="C136">
        <v>9.2222221999999991</v>
      </c>
      <c r="D136">
        <v>1.4444444000000001</v>
      </c>
      <c r="E136">
        <v>4.4444444000000001</v>
      </c>
      <c r="F136">
        <v>5.3982999999999999</v>
      </c>
      <c r="G136">
        <v>12.216799999999999</v>
      </c>
      <c r="H136">
        <v>77.32002</v>
      </c>
      <c r="I136">
        <v>9165.7067000000006</v>
      </c>
      <c r="J136">
        <v>89.349000000000004</v>
      </c>
      <c r="K136">
        <v>173.87899999999999</v>
      </c>
      <c r="L136">
        <v>64.374099999999999</v>
      </c>
      <c r="M136">
        <v>9.1111111000000005</v>
      </c>
      <c r="N136">
        <v>4.1111110999999996</v>
      </c>
      <c r="O136">
        <v>7.1111110999999996</v>
      </c>
      <c r="P136">
        <v>0.21</v>
      </c>
      <c r="Q136">
        <v>9.2222221999999991</v>
      </c>
      <c r="R136">
        <v>1.1111111</v>
      </c>
      <c r="S136">
        <v>0.33333332999999998</v>
      </c>
      <c r="T136">
        <v>2.2441</v>
      </c>
      <c r="U136">
        <v>727.06232999999997</v>
      </c>
      <c r="V136">
        <v>0.22541271945227401</v>
      </c>
      <c r="W136">
        <v>0.41499999941500099</v>
      </c>
      <c r="X136">
        <v>6.4999998065000106E-2</v>
      </c>
      <c r="Y136">
        <v>0.1999999982</v>
      </c>
      <c r="Z136">
        <v>1.0000000005557299</v>
      </c>
      <c r="AA136">
        <v>0.99999999975443599</v>
      </c>
      <c r="AB136">
        <v>0.29738469230311698</v>
      </c>
      <c r="AC136">
        <v>0.89580419554284996</v>
      </c>
      <c r="AD136">
        <v>0.99999999997761502</v>
      </c>
      <c r="AE136">
        <v>1.000000000023</v>
      </c>
      <c r="AF136">
        <v>0.99999999993786304</v>
      </c>
      <c r="AG136">
        <v>0.40999999991000102</v>
      </c>
      <c r="AH136">
        <v>0.184999999685</v>
      </c>
      <c r="AI136">
        <v>0.31999999981999999</v>
      </c>
      <c r="AJ136">
        <v>2.8763183125599199E-2</v>
      </c>
      <c r="AK136">
        <v>0.41499999941500099</v>
      </c>
      <c r="AL136">
        <v>4.9999999550000097E-2</v>
      </c>
      <c r="AM136">
        <v>1.4999999865E-2</v>
      </c>
      <c r="AN136">
        <v>1.00000000031192</v>
      </c>
      <c r="AO136">
        <v>1.00000000033009</v>
      </c>
      <c r="AP136">
        <v>0.67220827999999999</v>
      </c>
      <c r="AQ136">
        <v>14.576161000000001</v>
      </c>
      <c r="AR136">
        <v>74.073560000000001</v>
      </c>
      <c r="AS136">
        <v>63.679080999999996</v>
      </c>
      <c r="AT136">
        <v>-1.5194276</v>
      </c>
      <c r="AU136">
        <v>-0.72794199999999998</v>
      </c>
      <c r="AV136">
        <v>-6.1552011999999996</v>
      </c>
      <c r="AW136">
        <v>-0.67220827999999999</v>
      </c>
      <c r="AX136">
        <v>-0.65382580999999995</v>
      </c>
      <c r="AY136">
        <v>-0.33419425000000003</v>
      </c>
      <c r="AZ136">
        <v>-0.72630465</v>
      </c>
      <c r="BA136">
        <v>22.982835999999999</v>
      </c>
      <c r="BB136">
        <v>117.04057</v>
      </c>
      <c r="BC136">
        <v>76.195697999999993</v>
      </c>
      <c r="BD136">
        <v>-71.161866000000003</v>
      </c>
      <c r="BE136">
        <v>12.041499</v>
      </c>
      <c r="BF136">
        <v>88.637354000000002</v>
      </c>
      <c r="BG136">
        <v>90.142739000000006</v>
      </c>
      <c r="BH136">
        <v>-2.7638796000000001</v>
      </c>
      <c r="BI136">
        <v>0.67220827999999999</v>
      </c>
      <c r="BJ136">
        <v>67.054609999999897</v>
      </c>
      <c r="BK136">
        <v>82.056753</v>
      </c>
      <c r="BL136">
        <v>2156</v>
      </c>
      <c r="BM136" s="4">
        <f t="shared" si="7"/>
        <v>-6838.7093300515453</v>
      </c>
      <c r="BN136" s="4" cm="1">
        <f t="array" ref="BN136">SUMPRODUCT(1-$AP$3:$BI$3,AP136:BI136,B136:U136)</f>
        <v>3060.5662267228945</v>
      </c>
      <c r="BP136" s="9">
        <f t="shared" si="8"/>
        <v>0.67220827999999999</v>
      </c>
      <c r="BQ136" s="9">
        <f t="shared" si="9"/>
        <v>0.69418893520000002</v>
      </c>
    </row>
    <row r="137" spans="1:69" x14ac:dyDescent="0.25">
      <c r="A137">
        <v>2157</v>
      </c>
      <c r="B137">
        <v>855.99377000000004</v>
      </c>
      <c r="C137">
        <v>9.3333332999999996</v>
      </c>
      <c r="D137">
        <v>1.4444444000000001</v>
      </c>
      <c r="E137">
        <v>4.4444444000000001</v>
      </c>
      <c r="F137">
        <v>5.3982999999999999</v>
      </c>
      <c r="G137">
        <v>12.216799999999999</v>
      </c>
      <c r="H137">
        <v>89.843237000000002</v>
      </c>
      <c r="I137">
        <v>9165.7067000000006</v>
      </c>
      <c r="J137">
        <v>89.349000000000004</v>
      </c>
      <c r="K137">
        <v>173.87899999999999</v>
      </c>
      <c r="L137">
        <v>64.374099999999999</v>
      </c>
      <c r="M137">
        <v>9.2222221999999991</v>
      </c>
      <c r="N137">
        <v>4.1111110999999996</v>
      </c>
      <c r="O137">
        <v>7.2222222</v>
      </c>
      <c r="P137">
        <v>0.23400000000000001</v>
      </c>
      <c r="Q137">
        <v>9.3333332999999996</v>
      </c>
      <c r="R137">
        <v>1.1111111</v>
      </c>
      <c r="S137">
        <v>0.33333332999999998</v>
      </c>
      <c r="T137">
        <v>2.2441</v>
      </c>
      <c r="U137">
        <v>727.06232999999997</v>
      </c>
      <c r="V137">
        <v>0.22541271945227401</v>
      </c>
      <c r="W137">
        <v>0.41999999892000101</v>
      </c>
      <c r="X137">
        <v>6.4999998065000106E-2</v>
      </c>
      <c r="Y137">
        <v>0.1999999982</v>
      </c>
      <c r="Z137">
        <v>1.0000000005557299</v>
      </c>
      <c r="AA137">
        <v>0.99999999975443599</v>
      </c>
      <c r="AB137">
        <v>0.34555091153314499</v>
      </c>
      <c r="AC137">
        <v>0.89580419554284796</v>
      </c>
      <c r="AD137">
        <v>0.99999999997761602</v>
      </c>
      <c r="AE137">
        <v>1.000000000023</v>
      </c>
      <c r="AF137">
        <v>0.99999999993786304</v>
      </c>
      <c r="AG137">
        <v>0.41499999941500099</v>
      </c>
      <c r="AH137">
        <v>0.184999999685</v>
      </c>
      <c r="AI137">
        <v>0.32499999932500001</v>
      </c>
      <c r="AJ137">
        <v>3.2050404054239097E-2</v>
      </c>
      <c r="AK137">
        <v>0.41999999892000101</v>
      </c>
      <c r="AL137">
        <v>4.9999999550000097E-2</v>
      </c>
      <c r="AM137">
        <v>1.4999999865E-2</v>
      </c>
      <c r="AN137">
        <v>1.00000000031192</v>
      </c>
      <c r="AO137">
        <v>1.00000000033009</v>
      </c>
      <c r="AP137">
        <v>0.67654420999999998</v>
      </c>
      <c r="AQ137">
        <v>14.280761</v>
      </c>
      <c r="AR137">
        <v>72.071957999999995</v>
      </c>
      <c r="AS137">
        <v>62.061948999999998</v>
      </c>
      <c r="AT137">
        <v>-1.3068679999999999</v>
      </c>
      <c r="AU137">
        <v>-0.65151957000000005</v>
      </c>
      <c r="AV137">
        <v>-4.9373385000000001</v>
      </c>
      <c r="AW137">
        <v>-0.67654420999999998</v>
      </c>
      <c r="AX137">
        <v>-0.56580531999999994</v>
      </c>
      <c r="AY137">
        <v>-0.27938405999999999</v>
      </c>
      <c r="AZ137">
        <v>-0.62456133999999996</v>
      </c>
      <c r="BA137">
        <v>22.473904999999998</v>
      </c>
      <c r="BB137">
        <v>114.03859</v>
      </c>
      <c r="BC137">
        <v>74.390741000000006</v>
      </c>
      <c r="BD137">
        <v>-65.847962999999993</v>
      </c>
      <c r="BE137">
        <v>11.79843</v>
      </c>
      <c r="BF137">
        <v>86.102704000000003</v>
      </c>
      <c r="BG137">
        <v>87.525488999999993</v>
      </c>
      <c r="BH137">
        <v>-2.5825906000000001</v>
      </c>
      <c r="BI137">
        <v>0.67654420999999998</v>
      </c>
      <c r="BJ137">
        <v>70.240949999999998</v>
      </c>
      <c r="BK137">
        <v>3.4152260999999999</v>
      </c>
      <c r="BL137">
        <v>2157</v>
      </c>
      <c r="BM137" s="4">
        <f t="shared" si="7"/>
        <v>-6820.1493708252819</v>
      </c>
      <c r="BN137" s="4" cm="1">
        <f t="array" ref="BN137">SUMPRODUCT(1-$AP$3:$BI$3,AP137:BI137,B137:U137)</f>
        <v>3032.5439909501656</v>
      </c>
      <c r="BP137" s="9">
        <f t="shared" si="8"/>
        <v>0.67654420999999998</v>
      </c>
      <c r="BQ137" s="9">
        <f t="shared" si="9"/>
        <v>0.69237452840000002</v>
      </c>
    </row>
    <row r="138" spans="1:69" x14ac:dyDescent="0.25">
      <c r="A138">
        <v>2158</v>
      </c>
      <c r="B138">
        <v>855.99377000000004</v>
      </c>
      <c r="C138">
        <v>9.3333332999999996</v>
      </c>
      <c r="D138">
        <v>1.4444444000000001</v>
      </c>
      <c r="E138">
        <v>4.5555555999999999</v>
      </c>
      <c r="F138">
        <v>5.3982999999999999</v>
      </c>
      <c r="G138">
        <v>12.216799999999999</v>
      </c>
      <c r="H138">
        <v>85.265202000000002</v>
      </c>
      <c r="I138">
        <v>9108.4657999999999</v>
      </c>
      <c r="J138">
        <v>89.349000000000004</v>
      </c>
      <c r="K138">
        <v>173.87899999999999</v>
      </c>
      <c r="L138">
        <v>64.374099999999999</v>
      </c>
      <c r="M138">
        <v>9.2222221999999991</v>
      </c>
      <c r="N138">
        <v>4.1111110999999996</v>
      </c>
      <c r="O138">
        <v>7.2222222</v>
      </c>
      <c r="P138">
        <v>0.22600000000000001</v>
      </c>
      <c r="Q138">
        <v>9.3333332999999996</v>
      </c>
      <c r="R138">
        <v>1.1111111</v>
      </c>
      <c r="S138">
        <v>0.33333332999999998</v>
      </c>
      <c r="T138">
        <v>2.2441</v>
      </c>
      <c r="U138">
        <v>727.06232999999997</v>
      </c>
      <c r="V138">
        <v>0.22541271945227401</v>
      </c>
      <c r="W138">
        <v>0.41999999892000101</v>
      </c>
      <c r="X138">
        <v>6.4999998065000106E-2</v>
      </c>
      <c r="Y138">
        <v>0.205000002205</v>
      </c>
      <c r="Z138">
        <v>1.0000000005557299</v>
      </c>
      <c r="AA138">
        <v>0.99999999975443599</v>
      </c>
      <c r="AB138">
        <v>0.327943084610339</v>
      </c>
      <c r="AC138">
        <v>0.89020979458120297</v>
      </c>
      <c r="AD138">
        <v>0.99999999997761502</v>
      </c>
      <c r="AE138">
        <v>1.000000000023</v>
      </c>
      <c r="AF138">
        <v>0.99999999993786304</v>
      </c>
      <c r="AG138">
        <v>0.41499999941500099</v>
      </c>
      <c r="AH138">
        <v>0.184999999685</v>
      </c>
      <c r="AI138">
        <v>0.32499999932500001</v>
      </c>
      <c r="AJ138">
        <v>3.0954663744692499E-2</v>
      </c>
      <c r="AK138">
        <v>0.41999999892000101</v>
      </c>
      <c r="AL138">
        <v>4.9999999550000097E-2</v>
      </c>
      <c r="AM138">
        <v>1.4999999865E-2</v>
      </c>
      <c r="AN138">
        <v>1.00000000031192</v>
      </c>
      <c r="AO138">
        <v>1.00000000033009</v>
      </c>
      <c r="AP138">
        <v>0.68313086000000001</v>
      </c>
      <c r="AQ138">
        <v>13.938223000000001</v>
      </c>
      <c r="AR138">
        <v>70.109977999999998</v>
      </c>
      <c r="AS138">
        <v>60.484859</v>
      </c>
      <c r="AT138">
        <v>-1.3351782000000001</v>
      </c>
      <c r="AU138">
        <v>-0.63987981999999999</v>
      </c>
      <c r="AV138">
        <v>-5.0158984000000002</v>
      </c>
      <c r="AW138">
        <v>-0.68313086000000001</v>
      </c>
      <c r="AX138">
        <v>-0.58182104999999995</v>
      </c>
      <c r="AY138">
        <v>-0.28020175000000003</v>
      </c>
      <c r="AZ138">
        <v>-0.62967556999999996</v>
      </c>
      <c r="BA138">
        <v>21.869198999999998</v>
      </c>
      <c r="BB138">
        <v>111.0873</v>
      </c>
      <c r="BC138">
        <v>72.618948000000003</v>
      </c>
      <c r="BD138">
        <v>-65.142589999999998</v>
      </c>
      <c r="BE138">
        <v>11.516996000000001</v>
      </c>
      <c r="BF138">
        <v>83.630082999999999</v>
      </c>
      <c r="BG138">
        <v>84.966955999999996</v>
      </c>
      <c r="BH138">
        <v>-2.5350755</v>
      </c>
      <c r="BI138">
        <v>0.68313086000000001</v>
      </c>
      <c r="BJ138">
        <v>73.561919999999901</v>
      </c>
      <c r="BK138">
        <v>0</v>
      </c>
      <c r="BL138">
        <v>2158</v>
      </c>
      <c r="BM138" s="4">
        <f t="shared" si="7"/>
        <v>-6826.6329572490877</v>
      </c>
      <c r="BN138" s="4" cm="1">
        <f t="array" ref="BN138">SUMPRODUCT(1-$AP$3:$BI$3,AP138:BI138,B138:U138)</f>
        <v>2999.918276309581</v>
      </c>
      <c r="BP138" s="9">
        <f t="shared" si="8"/>
        <v>0.68313086000000001</v>
      </c>
      <c r="BQ138" s="9">
        <f t="shared" si="9"/>
        <v>0.69684053629999998</v>
      </c>
    </row>
    <row r="139" spans="1:69" x14ac:dyDescent="0.25">
      <c r="A139">
        <v>2159</v>
      </c>
      <c r="B139">
        <v>855.99377000000004</v>
      </c>
      <c r="C139">
        <v>9.4444444000000001</v>
      </c>
      <c r="D139">
        <v>1.4444444000000001</v>
      </c>
      <c r="E139">
        <v>4.5555555999999999</v>
      </c>
      <c r="F139">
        <v>5.3982999999999999</v>
      </c>
      <c r="G139">
        <v>12.216799999999999</v>
      </c>
      <c r="H139">
        <v>85.265202000000002</v>
      </c>
      <c r="I139">
        <v>9165.7067000000006</v>
      </c>
      <c r="J139">
        <v>89.349000000000004</v>
      </c>
      <c r="K139">
        <v>173.87899999999999</v>
      </c>
      <c r="L139">
        <v>64.374099999999999</v>
      </c>
      <c r="M139">
        <v>9.3333332999999996</v>
      </c>
      <c r="N139">
        <v>4.2222222</v>
      </c>
      <c r="O139">
        <v>7.3333332999999996</v>
      </c>
      <c r="P139">
        <v>0.214</v>
      </c>
      <c r="Q139">
        <v>9.4444444000000001</v>
      </c>
      <c r="R139">
        <v>1.1111111</v>
      </c>
      <c r="S139">
        <v>0.33333332999999998</v>
      </c>
      <c r="T139">
        <v>2.2441</v>
      </c>
      <c r="U139">
        <v>727.06232999999997</v>
      </c>
      <c r="V139">
        <v>0.22541271945227401</v>
      </c>
      <c r="W139">
        <v>0.42499999842500102</v>
      </c>
      <c r="X139">
        <v>6.4999998065000106E-2</v>
      </c>
      <c r="Y139">
        <v>0.205000002205</v>
      </c>
      <c r="Z139">
        <v>1.0000000005557299</v>
      </c>
      <c r="AA139">
        <v>0.99999999975443599</v>
      </c>
      <c r="AB139">
        <v>0.327943084610339</v>
      </c>
      <c r="AC139">
        <v>0.89580419554284996</v>
      </c>
      <c r="AD139">
        <v>0.99999999997761502</v>
      </c>
      <c r="AE139">
        <v>1.000000000023</v>
      </c>
      <c r="AF139">
        <v>0.99999999993786304</v>
      </c>
      <c r="AG139">
        <v>0.41999999892000101</v>
      </c>
      <c r="AH139">
        <v>0.18999999918999999</v>
      </c>
      <c r="AI139">
        <v>0.32999999882999997</v>
      </c>
      <c r="AJ139">
        <v>2.93110532803725E-2</v>
      </c>
      <c r="AK139">
        <v>0.42499999842500102</v>
      </c>
      <c r="AL139">
        <v>4.9999999550000097E-2</v>
      </c>
      <c r="AM139">
        <v>1.4999999865E-2</v>
      </c>
      <c r="AN139">
        <v>1.00000000031192</v>
      </c>
      <c r="AO139">
        <v>1.00000000033009</v>
      </c>
      <c r="AP139">
        <v>0.61825867000000001</v>
      </c>
      <c r="AQ139">
        <v>13.633672000000001</v>
      </c>
      <c r="AR139">
        <v>68.193326999999996</v>
      </c>
      <c r="AS139">
        <v>58.925666</v>
      </c>
      <c r="AT139">
        <v>-1.3138021</v>
      </c>
      <c r="AU139">
        <v>-0.65259407000000003</v>
      </c>
      <c r="AV139">
        <v>-5.1299486999999999</v>
      </c>
      <c r="AW139">
        <v>-0.61825867000000001</v>
      </c>
      <c r="AX139">
        <v>-0.59343215000000005</v>
      </c>
      <c r="AY139">
        <v>-0.28808767000000002</v>
      </c>
      <c r="AZ139">
        <v>-0.65833425999999995</v>
      </c>
      <c r="BA139">
        <v>21.353463999999999</v>
      </c>
      <c r="BB139">
        <v>108.20321</v>
      </c>
      <c r="BC139">
        <v>70.824948000000006</v>
      </c>
      <c r="BD139">
        <v>-64.542563999999999</v>
      </c>
      <c r="BE139">
        <v>11.266264</v>
      </c>
      <c r="BF139">
        <v>81.225256999999999</v>
      </c>
      <c r="BG139">
        <v>82.470905000000002</v>
      </c>
      <c r="BH139">
        <v>-2.5799696999999999</v>
      </c>
      <c r="BI139">
        <v>0.61825867000000001</v>
      </c>
      <c r="BJ139">
        <v>76.828710000000001</v>
      </c>
      <c r="BK139">
        <v>0</v>
      </c>
      <c r="BL139">
        <v>2159</v>
      </c>
      <c r="BM139" s="4">
        <f t="shared" si="7"/>
        <v>-6284.3451145467498</v>
      </c>
      <c r="BN139" s="4" cm="1">
        <f t="array" ref="BN139">SUMPRODUCT(1-$AP$3:$BI$3,AP139:BI139,B139:U139)</f>
        <v>2874.1253647482918</v>
      </c>
      <c r="BP139" s="9">
        <f t="shared" si="8"/>
        <v>0.61825867000000001</v>
      </c>
      <c r="BQ139" s="9">
        <f t="shared" si="9"/>
        <v>0.70362478579999999</v>
      </c>
    </row>
    <row r="140" spans="1:69" x14ac:dyDescent="0.25">
      <c r="A140">
        <v>2160</v>
      </c>
      <c r="B140">
        <v>855.99377000000004</v>
      </c>
      <c r="C140">
        <v>9.5555555000000005</v>
      </c>
      <c r="D140">
        <v>1.4444444000000001</v>
      </c>
      <c r="E140">
        <v>4.5555555999999999</v>
      </c>
      <c r="F140">
        <v>5.3982999999999999</v>
      </c>
      <c r="G140">
        <v>12.216799999999999</v>
      </c>
      <c r="H140">
        <v>81.109521000000001</v>
      </c>
      <c r="I140">
        <v>9165.7067000000006</v>
      </c>
      <c r="J140">
        <v>89.349000000000004</v>
      </c>
      <c r="K140">
        <v>173.87899999999999</v>
      </c>
      <c r="L140">
        <v>64.374099999999999</v>
      </c>
      <c r="M140">
        <v>9.3333332999999996</v>
      </c>
      <c r="N140">
        <v>4.2222222</v>
      </c>
      <c r="O140">
        <v>7.3333332999999996</v>
      </c>
      <c r="P140">
        <v>0.20200000000000001</v>
      </c>
      <c r="Q140">
        <v>9.5555555000000005</v>
      </c>
      <c r="R140">
        <v>1.1111111</v>
      </c>
      <c r="S140">
        <v>0.33333332999999998</v>
      </c>
      <c r="T140">
        <v>2.2441</v>
      </c>
      <c r="U140">
        <v>727.06232999999997</v>
      </c>
      <c r="V140">
        <v>0.22541271945227401</v>
      </c>
      <c r="W140">
        <v>0.42999999793000099</v>
      </c>
      <c r="X140">
        <v>6.4999998065000106E-2</v>
      </c>
      <c r="Y140">
        <v>0.205000002205</v>
      </c>
      <c r="Z140">
        <v>1.0000000005557299</v>
      </c>
      <c r="AA140">
        <v>0.99999999975443699</v>
      </c>
      <c r="AB140">
        <v>0.31195969614904601</v>
      </c>
      <c r="AC140">
        <v>0.89580419554285196</v>
      </c>
      <c r="AD140">
        <v>0.99999999997761602</v>
      </c>
      <c r="AE140">
        <v>1.000000000023</v>
      </c>
      <c r="AF140">
        <v>0.99999999993786304</v>
      </c>
      <c r="AG140">
        <v>0.41999999892000101</v>
      </c>
      <c r="AH140">
        <v>0.18999999918999999</v>
      </c>
      <c r="AI140">
        <v>0.32999999882999997</v>
      </c>
      <c r="AJ140">
        <v>2.7667442816052601E-2</v>
      </c>
      <c r="AK140">
        <v>0.42999999793000099</v>
      </c>
      <c r="AL140">
        <v>4.9999999550000097E-2</v>
      </c>
      <c r="AM140">
        <v>1.4999999865E-2</v>
      </c>
      <c r="AN140">
        <v>1.00000000031192</v>
      </c>
      <c r="AO140">
        <v>1.00000000033009</v>
      </c>
      <c r="AP140">
        <v>0.59972278000000001</v>
      </c>
      <c r="AQ140">
        <v>13.320786999999999</v>
      </c>
      <c r="AR140">
        <v>66.297073999999995</v>
      </c>
      <c r="AS140">
        <v>57.378937000000001</v>
      </c>
      <c r="AT140">
        <v>-1.2208941</v>
      </c>
      <c r="AU140">
        <v>-0.63014013000000002</v>
      </c>
      <c r="AV140">
        <v>-5.210223</v>
      </c>
      <c r="AW140">
        <v>-0.59972278000000001</v>
      </c>
      <c r="AX140">
        <v>-0.57864813999999998</v>
      </c>
      <c r="AY140">
        <v>-0.28699035000000001</v>
      </c>
      <c r="AZ140">
        <v>-0.63841623999999997</v>
      </c>
      <c r="BA140">
        <v>20.840699000000001</v>
      </c>
      <c r="BB140">
        <v>105.36154999999999</v>
      </c>
      <c r="BC140">
        <v>69.158861000000002</v>
      </c>
      <c r="BD140">
        <v>-63.726733000000003</v>
      </c>
      <c r="BE140">
        <v>11.008203</v>
      </c>
      <c r="BF140">
        <v>78.864006000000003</v>
      </c>
      <c r="BG140">
        <v>80.014323000000005</v>
      </c>
      <c r="BH140">
        <v>-2.4795927</v>
      </c>
      <c r="BI140">
        <v>0.59972278000000001</v>
      </c>
      <c r="BJ140">
        <v>80.014069999999904</v>
      </c>
      <c r="BK140">
        <v>0</v>
      </c>
      <c r="BL140">
        <v>2160</v>
      </c>
      <c r="BM140" s="4">
        <f t="shared" si="7"/>
        <v>-6094.908795829987</v>
      </c>
      <c r="BN140" s="4" cm="1">
        <f t="array" ref="BN140">SUMPRODUCT(1-$AP$3:$BI$3,AP140:BI140,B140:U140)</f>
        <v>2799.8633514000958</v>
      </c>
      <c r="BP140" s="9">
        <f t="shared" si="8"/>
        <v>0.59972278000000001</v>
      </c>
      <c r="BQ140" s="9">
        <f t="shared" si="9"/>
        <v>0.63680643010000004</v>
      </c>
    </row>
    <row r="141" spans="1:69" x14ac:dyDescent="0.25">
      <c r="A141">
        <v>2161</v>
      </c>
      <c r="B141">
        <v>855.99377000000004</v>
      </c>
      <c r="C141">
        <v>9.6666667000000004</v>
      </c>
      <c r="D141">
        <v>1.4444444000000001</v>
      </c>
      <c r="E141">
        <v>4.5555555999999999</v>
      </c>
      <c r="F141">
        <v>5.3982999999999999</v>
      </c>
      <c r="G141">
        <v>12.216799999999999</v>
      </c>
      <c r="H141">
        <v>81.109521000000001</v>
      </c>
      <c r="I141">
        <v>9119.7363999999998</v>
      </c>
      <c r="J141">
        <v>89.349000000000004</v>
      </c>
      <c r="K141">
        <v>173.87899999999999</v>
      </c>
      <c r="L141">
        <v>64.374099999999999</v>
      </c>
      <c r="M141">
        <v>9.4444444000000001</v>
      </c>
      <c r="N141">
        <v>4.2222222</v>
      </c>
      <c r="O141">
        <v>7.4444444000000001</v>
      </c>
      <c r="P141">
        <v>0.19400000000000001</v>
      </c>
      <c r="Q141">
        <v>9.6666667000000004</v>
      </c>
      <c r="R141">
        <v>1.1111111</v>
      </c>
      <c r="S141">
        <v>0.33333332999999998</v>
      </c>
      <c r="T141">
        <v>2.2441</v>
      </c>
      <c r="U141">
        <v>727.06232999999997</v>
      </c>
      <c r="V141">
        <v>0.22541271945227401</v>
      </c>
      <c r="W141">
        <v>0.43500000193500099</v>
      </c>
      <c r="X141">
        <v>6.4999998065000106E-2</v>
      </c>
      <c r="Y141">
        <v>0.205000002205</v>
      </c>
      <c r="Z141">
        <v>1.0000000005557299</v>
      </c>
      <c r="AA141">
        <v>0.99999999975443599</v>
      </c>
      <c r="AB141">
        <v>0.31195969614904601</v>
      </c>
      <c r="AC141">
        <v>0.89131131911136297</v>
      </c>
      <c r="AD141">
        <v>0.99999999997761502</v>
      </c>
      <c r="AE141">
        <v>1.000000000023</v>
      </c>
      <c r="AF141">
        <v>0.99999999993786304</v>
      </c>
      <c r="AG141">
        <v>0.42499999842500102</v>
      </c>
      <c r="AH141">
        <v>0.18999999918999999</v>
      </c>
      <c r="AI141">
        <v>0.33499999833499999</v>
      </c>
      <c r="AJ141">
        <v>2.6571702506505899E-2</v>
      </c>
      <c r="AK141">
        <v>0.43500000193500099</v>
      </c>
      <c r="AL141">
        <v>4.9999999550000097E-2</v>
      </c>
      <c r="AM141">
        <v>1.4999999865E-2</v>
      </c>
      <c r="AN141">
        <v>1.00000000031192</v>
      </c>
      <c r="AO141">
        <v>1.00000000033009</v>
      </c>
      <c r="AP141">
        <v>0.60878938999999999</v>
      </c>
      <c r="AQ141">
        <v>13.045598</v>
      </c>
      <c r="AR141">
        <v>64.414043000000007</v>
      </c>
      <c r="AS141">
        <v>55.849550000000001</v>
      </c>
      <c r="AT141">
        <v>-1.3113504</v>
      </c>
      <c r="AU141">
        <v>-0.62053290000000005</v>
      </c>
      <c r="AV141">
        <v>-5.2403898</v>
      </c>
      <c r="AW141">
        <v>-0.60878938999999999</v>
      </c>
      <c r="AX141">
        <v>-0.59726497999999995</v>
      </c>
      <c r="AY141">
        <v>-0.29117412999999998</v>
      </c>
      <c r="AZ141">
        <v>-0.63791569000000004</v>
      </c>
      <c r="BA141">
        <v>20.434764999999999</v>
      </c>
      <c r="BB141">
        <v>102.55426</v>
      </c>
      <c r="BC141">
        <v>67.495904999999993</v>
      </c>
      <c r="BD141">
        <v>-62.744216999999999</v>
      </c>
      <c r="BE141">
        <v>10.780234</v>
      </c>
      <c r="BF141">
        <v>76.541083999999998</v>
      </c>
      <c r="BG141">
        <v>77.591614000000007</v>
      </c>
      <c r="BH141">
        <v>-2.4384174000000001</v>
      </c>
      <c r="BI141">
        <v>0.60878938999999999</v>
      </c>
      <c r="BJ141">
        <v>83.233919999999898</v>
      </c>
      <c r="BK141">
        <v>0</v>
      </c>
      <c r="BL141">
        <v>2161</v>
      </c>
      <c r="BM141" s="4">
        <f t="shared" si="7"/>
        <v>-6154.4080298983808</v>
      </c>
      <c r="BN141" s="4" cm="1">
        <f t="array" ref="BN141">SUMPRODUCT(1-$AP$3:$BI$3,AP141:BI141,B141:U141)</f>
        <v>2780.9132744611093</v>
      </c>
      <c r="BP141" s="9">
        <f t="shared" si="8"/>
        <v>0.60878938999999999</v>
      </c>
      <c r="BQ141" s="9">
        <f t="shared" si="9"/>
        <v>0.61771446340000002</v>
      </c>
    </row>
    <row r="142" spans="1:69" x14ac:dyDescent="0.25">
      <c r="A142">
        <v>2162</v>
      </c>
      <c r="B142">
        <v>855.99377000000004</v>
      </c>
      <c r="C142">
        <v>9.6666667000000004</v>
      </c>
      <c r="D142">
        <v>1.4444444000000001</v>
      </c>
      <c r="E142">
        <v>4.5555555999999999</v>
      </c>
      <c r="F142">
        <v>5.3982999999999999</v>
      </c>
      <c r="G142">
        <v>12.216799999999999</v>
      </c>
      <c r="H142">
        <v>77.32002</v>
      </c>
      <c r="I142">
        <v>9108.4657999999999</v>
      </c>
      <c r="J142">
        <v>89.349000000000004</v>
      </c>
      <c r="K142">
        <v>173.87899999999999</v>
      </c>
      <c r="L142">
        <v>64.374099999999999</v>
      </c>
      <c r="M142">
        <v>9.5555555000000005</v>
      </c>
      <c r="N142">
        <v>4.2222222</v>
      </c>
      <c r="O142">
        <v>7.4444444000000001</v>
      </c>
      <c r="P142">
        <v>0.19</v>
      </c>
      <c r="Q142">
        <v>9.6666667000000004</v>
      </c>
      <c r="R142">
        <v>1.1111111</v>
      </c>
      <c r="S142">
        <v>0.33333332999999998</v>
      </c>
      <c r="T142">
        <v>2.2441</v>
      </c>
      <c r="U142">
        <v>727.06232999999997</v>
      </c>
      <c r="V142">
        <v>0.22541271945227401</v>
      </c>
      <c r="W142">
        <v>0.43500000193500099</v>
      </c>
      <c r="X142">
        <v>6.4999998065000106E-2</v>
      </c>
      <c r="Y142">
        <v>0.205000002205</v>
      </c>
      <c r="Z142">
        <v>1.0000000005557299</v>
      </c>
      <c r="AA142">
        <v>0.99999999975443599</v>
      </c>
      <c r="AB142">
        <v>0.29738469230311698</v>
      </c>
      <c r="AC142">
        <v>0.89020979458120397</v>
      </c>
      <c r="AD142">
        <v>0.99999999997761502</v>
      </c>
      <c r="AE142">
        <v>1.000000000023</v>
      </c>
      <c r="AF142">
        <v>0.99999999993786304</v>
      </c>
      <c r="AG142">
        <v>0.42999999793000099</v>
      </c>
      <c r="AH142">
        <v>0.18999999918999999</v>
      </c>
      <c r="AI142">
        <v>0.33499999833499999</v>
      </c>
      <c r="AJ142">
        <v>2.6023832351732602E-2</v>
      </c>
      <c r="AK142">
        <v>0.43500000193500099</v>
      </c>
      <c r="AL142">
        <v>4.9999999550000097E-2</v>
      </c>
      <c r="AM142">
        <v>1.4999999865E-2</v>
      </c>
      <c r="AN142">
        <v>1.00000000031192</v>
      </c>
      <c r="AO142">
        <v>1.00000000033009</v>
      </c>
      <c r="AP142">
        <v>0.61105377000000005</v>
      </c>
      <c r="AQ142">
        <v>12.72648</v>
      </c>
      <c r="AR142">
        <v>62.547873000000003</v>
      </c>
      <c r="AS142">
        <v>54.334688999999997</v>
      </c>
      <c r="AT142">
        <v>-1.1748843</v>
      </c>
      <c r="AU142">
        <v>-0.60594216999999995</v>
      </c>
      <c r="AV142">
        <v>-5.1881364000000003</v>
      </c>
      <c r="AW142">
        <v>-0.61105377000000005</v>
      </c>
      <c r="AX142">
        <v>-0.55792816999999995</v>
      </c>
      <c r="AY142">
        <v>-0.28832804000000001</v>
      </c>
      <c r="AZ142">
        <v>-0.62984414</v>
      </c>
      <c r="BA142">
        <v>19.961552000000001</v>
      </c>
      <c r="BB142">
        <v>99.787567999999993</v>
      </c>
      <c r="BC142">
        <v>65.843248000000003</v>
      </c>
      <c r="BD142">
        <v>-61.491380999999997</v>
      </c>
      <c r="BE142">
        <v>10.515903</v>
      </c>
      <c r="BF142">
        <v>74.266302999999994</v>
      </c>
      <c r="BG142">
        <v>75.206458999999995</v>
      </c>
      <c r="BH142">
        <v>-2.3775328999999998</v>
      </c>
      <c r="BI142">
        <v>0.61105377000000005</v>
      </c>
      <c r="BJ142">
        <v>86.495209999999901</v>
      </c>
      <c r="BK142">
        <v>0</v>
      </c>
      <c r="BL142">
        <v>2162</v>
      </c>
      <c r="BM142" s="4">
        <f t="shared" si="7"/>
        <v>-6138.2031773880944</v>
      </c>
      <c r="BN142" s="4" cm="1">
        <f t="array" ref="BN142">SUMPRODUCT(1-$AP$3:$BI$3,AP142:BI142,B142:U142)</f>
        <v>2739.7027242186114</v>
      </c>
      <c r="BP142" s="9">
        <f t="shared" si="8"/>
        <v>0.61105377000000005</v>
      </c>
      <c r="BQ142" s="9">
        <f t="shared" si="9"/>
        <v>0.62705307170000002</v>
      </c>
    </row>
    <row r="143" spans="1:69" x14ac:dyDescent="0.25">
      <c r="A143">
        <v>2163</v>
      </c>
      <c r="B143">
        <v>855.99377000000004</v>
      </c>
      <c r="C143">
        <v>9.6666667000000004</v>
      </c>
      <c r="D143">
        <v>1.4444444000000001</v>
      </c>
      <c r="E143">
        <v>4.5555555999999999</v>
      </c>
      <c r="F143">
        <v>5.3982999999999999</v>
      </c>
      <c r="G143">
        <v>12.216799999999999</v>
      </c>
      <c r="H143">
        <v>81.109521000000001</v>
      </c>
      <c r="I143">
        <v>9095.9323999999997</v>
      </c>
      <c r="J143">
        <v>89.349000000000004</v>
      </c>
      <c r="K143">
        <v>173.87899999999999</v>
      </c>
      <c r="L143">
        <v>64.374099999999999</v>
      </c>
      <c r="M143">
        <v>9.5555555000000005</v>
      </c>
      <c r="N143">
        <v>4.2222222</v>
      </c>
      <c r="O143">
        <v>7.5555554999999996</v>
      </c>
      <c r="P143">
        <v>0.19</v>
      </c>
      <c r="Q143">
        <v>9.7517814999999999</v>
      </c>
      <c r="R143">
        <v>1.1111111</v>
      </c>
      <c r="S143">
        <v>0.33333332999999998</v>
      </c>
      <c r="T143">
        <v>2.2441</v>
      </c>
      <c r="U143">
        <v>727.06232999999997</v>
      </c>
      <c r="V143">
        <v>0.22541271945227401</v>
      </c>
      <c r="W143">
        <v>0.43500000193500099</v>
      </c>
      <c r="X143">
        <v>6.4999998065000106E-2</v>
      </c>
      <c r="Y143">
        <v>0.205000002205</v>
      </c>
      <c r="Z143">
        <v>1.0000000005557299</v>
      </c>
      <c r="AA143">
        <v>0.99999999975443599</v>
      </c>
      <c r="AB143">
        <v>0.31195969614904601</v>
      </c>
      <c r="AC143">
        <v>0.88898485114019099</v>
      </c>
      <c r="AD143">
        <v>0.99999999997761502</v>
      </c>
      <c r="AE143">
        <v>1.000000000023</v>
      </c>
      <c r="AF143">
        <v>0.99999999993786304</v>
      </c>
      <c r="AG143">
        <v>0.42999999793000099</v>
      </c>
      <c r="AH143">
        <v>0.18999999918999999</v>
      </c>
      <c r="AI143">
        <v>0.33999999784000001</v>
      </c>
      <c r="AJ143">
        <v>2.6023832351732602E-2</v>
      </c>
      <c r="AK143">
        <v>0.43883016793883101</v>
      </c>
      <c r="AL143">
        <v>4.9999999550000097E-2</v>
      </c>
      <c r="AM143">
        <v>1.4999999865E-2</v>
      </c>
      <c r="AN143">
        <v>1.00000000031192</v>
      </c>
      <c r="AO143">
        <v>1.00000000033009</v>
      </c>
      <c r="AP143">
        <v>0.60759783000000001</v>
      </c>
      <c r="AQ143">
        <v>12.393454999999999</v>
      </c>
      <c r="AR143">
        <v>60.723768</v>
      </c>
      <c r="AS143">
        <v>52.833249000000002</v>
      </c>
      <c r="AT143">
        <v>-1.3147637999999999</v>
      </c>
      <c r="AU143">
        <v>-0.59540371999999997</v>
      </c>
      <c r="AV143">
        <v>-4.9945371999999999</v>
      </c>
      <c r="AW143">
        <v>-0.60759783000000001</v>
      </c>
      <c r="AX143">
        <v>-0.56386736000000004</v>
      </c>
      <c r="AY143">
        <v>-0.27505761000000001</v>
      </c>
      <c r="AZ143">
        <v>-0.61271997</v>
      </c>
      <c r="BA143">
        <v>19.451090000000001</v>
      </c>
      <c r="BB143">
        <v>97.082778000000005</v>
      </c>
      <c r="BC143">
        <v>64.220752000000005</v>
      </c>
      <c r="BD143">
        <v>-59.756528000000003</v>
      </c>
      <c r="BE143">
        <v>10.240441000000001</v>
      </c>
      <c r="BF143">
        <v>72.032953000000006</v>
      </c>
      <c r="BG143">
        <v>72.878919999999994</v>
      </c>
      <c r="BH143">
        <v>-2.3090274000000002</v>
      </c>
      <c r="BI143">
        <v>0.60759783000000001</v>
      </c>
      <c r="BJ143">
        <v>89.418409999999994</v>
      </c>
      <c r="BK143">
        <v>27.072098</v>
      </c>
      <c r="BL143">
        <v>2163</v>
      </c>
      <c r="BM143" s="4">
        <f t="shared" si="7"/>
        <v>-6100.3311778103562</v>
      </c>
      <c r="BN143" s="4" cm="1">
        <f t="array" ref="BN143">SUMPRODUCT(1-$AP$3:$BI$3,AP143:BI143,B143:U143)</f>
        <v>2695.2483762149809</v>
      </c>
      <c r="BP143" s="9">
        <f t="shared" si="8"/>
        <v>0.60759783000000001</v>
      </c>
      <c r="BQ143" s="9">
        <f t="shared" si="9"/>
        <v>0.62938538310000003</v>
      </c>
    </row>
    <row r="144" spans="1:69" x14ac:dyDescent="0.25">
      <c r="A144">
        <v>2164</v>
      </c>
      <c r="B144">
        <v>855.99377000000004</v>
      </c>
      <c r="C144">
        <v>9.7777778000000009</v>
      </c>
      <c r="D144">
        <v>1.4444444000000001</v>
      </c>
      <c r="E144">
        <v>4.6666667000000004</v>
      </c>
      <c r="F144">
        <v>5.3982999999999999</v>
      </c>
      <c r="G144">
        <v>12.216799999999999</v>
      </c>
      <c r="H144">
        <v>81.109521000000001</v>
      </c>
      <c r="I144">
        <v>9108.4657999999999</v>
      </c>
      <c r="J144">
        <v>89.349000000000004</v>
      </c>
      <c r="K144">
        <v>173.87899999999999</v>
      </c>
      <c r="L144">
        <v>64.374099999999999</v>
      </c>
      <c r="M144">
        <v>9.6666667000000004</v>
      </c>
      <c r="N144">
        <v>4.2222222</v>
      </c>
      <c r="O144">
        <v>7.5555554999999996</v>
      </c>
      <c r="P144">
        <v>0.19400000000000001</v>
      </c>
      <c r="Q144">
        <v>9.7777778000000009</v>
      </c>
      <c r="R144">
        <v>1.1111111</v>
      </c>
      <c r="S144">
        <v>0.33333332999999998</v>
      </c>
      <c r="T144">
        <v>2.2441</v>
      </c>
      <c r="U144">
        <v>727.06232999999997</v>
      </c>
      <c r="V144">
        <v>0.22541271945227401</v>
      </c>
      <c r="W144">
        <v>0.44000000144000101</v>
      </c>
      <c r="X144">
        <v>6.4999998065000106E-2</v>
      </c>
      <c r="Y144">
        <v>0.21000000170999999</v>
      </c>
      <c r="Z144">
        <v>1.0000000005557299</v>
      </c>
      <c r="AA144">
        <v>0.99999999975443599</v>
      </c>
      <c r="AB144">
        <v>0.31195969614904601</v>
      </c>
      <c r="AC144">
        <v>0.89020979458120397</v>
      </c>
      <c r="AD144">
        <v>0.99999999997761502</v>
      </c>
      <c r="AE144">
        <v>1.000000000023</v>
      </c>
      <c r="AF144">
        <v>0.99999999993786304</v>
      </c>
      <c r="AG144">
        <v>0.43500000193500099</v>
      </c>
      <c r="AH144">
        <v>0.18999999918999999</v>
      </c>
      <c r="AI144">
        <v>0.33999999784000001</v>
      </c>
      <c r="AJ144">
        <v>2.6571702506505899E-2</v>
      </c>
      <c r="AK144">
        <v>0.44000000144000101</v>
      </c>
      <c r="AL144">
        <v>4.9999999550000097E-2</v>
      </c>
      <c r="AM144">
        <v>1.4999999865E-2</v>
      </c>
      <c r="AN144">
        <v>1.00000000031192</v>
      </c>
      <c r="AO144">
        <v>1.00000000033009</v>
      </c>
      <c r="AP144">
        <v>0.58459656000000004</v>
      </c>
      <c r="AQ144">
        <v>12.085806</v>
      </c>
      <c r="AR144">
        <v>58.955255999999999</v>
      </c>
      <c r="AS144">
        <v>51.379328999999998</v>
      </c>
      <c r="AT144">
        <v>-1.1990353</v>
      </c>
      <c r="AU144">
        <v>-0.56652437</v>
      </c>
      <c r="AV144">
        <v>-4.6778510999999998</v>
      </c>
      <c r="AW144">
        <v>-0.58459656000000004</v>
      </c>
      <c r="AX144">
        <v>-0.53122051999999997</v>
      </c>
      <c r="AY144">
        <v>-0.26087716</v>
      </c>
      <c r="AZ144">
        <v>-0.56785375999999999</v>
      </c>
      <c r="BA144">
        <v>18.968574</v>
      </c>
      <c r="BB144">
        <v>94.453440000000001</v>
      </c>
      <c r="BC144">
        <v>62.693474999999999</v>
      </c>
      <c r="BD144">
        <v>-57.701324999999997</v>
      </c>
      <c r="BE144">
        <v>9.9862473000000005</v>
      </c>
      <c r="BF144">
        <v>69.882346999999996</v>
      </c>
      <c r="BG144">
        <v>70.618904999999998</v>
      </c>
      <c r="BH144">
        <v>-2.2414027999999999</v>
      </c>
      <c r="BI144">
        <v>0.58459656000000004</v>
      </c>
      <c r="BJ144">
        <v>92.032219999999896</v>
      </c>
      <c r="BK144">
        <v>0</v>
      </c>
      <c r="BL144">
        <v>2164</v>
      </c>
      <c r="BM144" s="4">
        <f t="shared" si="7"/>
        <v>-5863.1940485215937</v>
      </c>
      <c r="BN144" s="4" cm="1">
        <f t="array" ref="BN144">SUMPRODUCT(1-$AP$3:$BI$3,AP144:BI144,B144:U144)</f>
        <v>2623.2295861239554</v>
      </c>
      <c r="BP144" s="9">
        <f t="shared" si="8"/>
        <v>0.58459656000000004</v>
      </c>
      <c r="BQ144" s="9">
        <f t="shared" si="9"/>
        <v>0.62582576489999997</v>
      </c>
    </row>
    <row r="145" spans="1:69" x14ac:dyDescent="0.25">
      <c r="A145">
        <v>2165</v>
      </c>
      <c r="B145">
        <v>926.19227999999998</v>
      </c>
      <c r="C145">
        <v>9.7777778000000009</v>
      </c>
      <c r="D145">
        <v>1.4444444000000001</v>
      </c>
      <c r="E145">
        <v>4.6666667000000004</v>
      </c>
      <c r="F145">
        <v>5.3982999999999999</v>
      </c>
      <c r="G145">
        <v>12.216799999999999</v>
      </c>
      <c r="H145">
        <v>77.32002</v>
      </c>
      <c r="I145">
        <v>9029.7595000000001</v>
      </c>
      <c r="J145">
        <v>89.349000000000004</v>
      </c>
      <c r="K145">
        <v>173.87899999999999</v>
      </c>
      <c r="L145">
        <v>64.374099999999999</v>
      </c>
      <c r="M145">
        <v>9.6666667000000004</v>
      </c>
      <c r="N145">
        <v>4.2222222</v>
      </c>
      <c r="O145">
        <v>7.6666667000000004</v>
      </c>
      <c r="P145">
        <v>0.182</v>
      </c>
      <c r="Q145">
        <v>9.7777778000000009</v>
      </c>
      <c r="R145">
        <v>1.1111111</v>
      </c>
      <c r="S145">
        <v>0.33333332999999998</v>
      </c>
      <c r="T145">
        <v>2.2441</v>
      </c>
      <c r="U145">
        <v>727.06232999999997</v>
      </c>
      <c r="V145">
        <v>0.24389841128224801</v>
      </c>
      <c r="W145">
        <v>0.44000000144000101</v>
      </c>
      <c r="X145">
        <v>6.4999998065000106E-2</v>
      </c>
      <c r="Y145">
        <v>0.21000000170999999</v>
      </c>
      <c r="Z145">
        <v>1.0000000005557299</v>
      </c>
      <c r="AA145">
        <v>0.99999999975443599</v>
      </c>
      <c r="AB145">
        <v>0.29738469230311698</v>
      </c>
      <c r="AC145">
        <v>0.88251748715054301</v>
      </c>
      <c r="AD145">
        <v>0.99999999997761502</v>
      </c>
      <c r="AE145">
        <v>1.000000000023</v>
      </c>
      <c r="AF145">
        <v>0.99999999993786304</v>
      </c>
      <c r="AG145">
        <v>0.43500000193500099</v>
      </c>
      <c r="AH145">
        <v>0.18999999918999999</v>
      </c>
      <c r="AI145">
        <v>0.34500000184500101</v>
      </c>
      <c r="AJ145">
        <v>2.4928092042186E-2</v>
      </c>
      <c r="AK145">
        <v>0.44000000144000101</v>
      </c>
      <c r="AL145">
        <v>4.9999999550000097E-2</v>
      </c>
      <c r="AM145">
        <v>1.4999999865E-2</v>
      </c>
      <c r="AN145">
        <v>1.00000000031192</v>
      </c>
      <c r="AO145">
        <v>1.00000000033009</v>
      </c>
      <c r="AP145">
        <v>0.57850427000000004</v>
      </c>
      <c r="AQ145">
        <v>11.754728</v>
      </c>
      <c r="AR145">
        <v>57.230933</v>
      </c>
      <c r="AS145">
        <v>49.961857999999999</v>
      </c>
      <c r="AT145">
        <v>-1.1890263000000001</v>
      </c>
      <c r="AU145">
        <v>-0.55445246000000004</v>
      </c>
      <c r="AV145">
        <v>-4.7772049000000001</v>
      </c>
      <c r="AW145">
        <v>-0.57850427000000004</v>
      </c>
      <c r="AX145">
        <v>-0.52650222999999996</v>
      </c>
      <c r="AY145">
        <v>-0.26358357999999998</v>
      </c>
      <c r="AZ145">
        <v>-0.57130444000000002</v>
      </c>
      <c r="BA145">
        <v>18.425350999999999</v>
      </c>
      <c r="BB145">
        <v>91.889931000000004</v>
      </c>
      <c r="BC145">
        <v>61.280414</v>
      </c>
      <c r="BD145">
        <v>-57.060156999999997</v>
      </c>
      <c r="BE145">
        <v>9.7132097000000002</v>
      </c>
      <c r="BF145">
        <v>67.796989999999994</v>
      </c>
      <c r="BG145">
        <v>68.415670000000006</v>
      </c>
      <c r="BH145">
        <v>-2.2135061999999999</v>
      </c>
      <c r="BI145">
        <v>0.57850427000000004</v>
      </c>
      <c r="BJ145">
        <v>94.988839999999897</v>
      </c>
      <c r="BK145">
        <v>0</v>
      </c>
      <c r="BL145">
        <v>2165</v>
      </c>
      <c r="BM145" s="4">
        <f t="shared" si="7"/>
        <v>-5751.3239457672953</v>
      </c>
      <c r="BN145" s="4" cm="1">
        <f t="array" ref="BN145">SUMPRODUCT(1-$AP$3:$BI$3,AP145:BI145,B145:U145)</f>
        <v>2616.1889698034447</v>
      </c>
      <c r="BP145" s="9">
        <f t="shared" si="8"/>
        <v>0.57850427000000004</v>
      </c>
      <c r="BQ145" s="9">
        <f t="shared" si="9"/>
        <v>0.60213445680000011</v>
      </c>
    </row>
    <row r="146" spans="1:69" x14ac:dyDescent="0.25">
      <c r="A146">
        <v>2166</v>
      </c>
      <c r="B146">
        <v>939.09785999999997</v>
      </c>
      <c r="C146">
        <v>9.7777778000000009</v>
      </c>
      <c r="D146">
        <v>1.4444444000000001</v>
      </c>
      <c r="E146">
        <v>4.6666667000000004</v>
      </c>
      <c r="F146">
        <v>5.3982999999999999</v>
      </c>
      <c r="G146">
        <v>12.216799999999999</v>
      </c>
      <c r="H146">
        <v>77.32002</v>
      </c>
      <c r="I146">
        <v>9029.7595000000001</v>
      </c>
      <c r="J146">
        <v>89.349000000000004</v>
      </c>
      <c r="K146">
        <v>173.87899999999999</v>
      </c>
      <c r="L146">
        <v>64.374099999999999</v>
      </c>
      <c r="M146">
        <v>9.6666667000000004</v>
      </c>
      <c r="N146">
        <v>4.3333332999999996</v>
      </c>
      <c r="O146">
        <v>7.6666667000000004</v>
      </c>
      <c r="P146">
        <v>0.17399999999999999</v>
      </c>
      <c r="Q146">
        <v>9.8888888999999995</v>
      </c>
      <c r="R146">
        <v>1.1111111</v>
      </c>
      <c r="S146">
        <v>0.33333332999999998</v>
      </c>
      <c r="T146">
        <v>2.2441</v>
      </c>
      <c r="U146">
        <v>727.06232999999997</v>
      </c>
      <c r="V146">
        <v>0.24729689616130099</v>
      </c>
      <c r="W146">
        <v>0.44000000144000101</v>
      </c>
      <c r="X146">
        <v>6.4999998065000106E-2</v>
      </c>
      <c r="Y146">
        <v>0.21000000170999999</v>
      </c>
      <c r="Z146">
        <v>1.0000000005557299</v>
      </c>
      <c r="AA146">
        <v>0.99999999975443599</v>
      </c>
      <c r="AB146">
        <v>0.29738469230311698</v>
      </c>
      <c r="AC146">
        <v>0.88251748715054501</v>
      </c>
      <c r="AD146">
        <v>0.99999999997761602</v>
      </c>
      <c r="AE146">
        <v>1.000000000023</v>
      </c>
      <c r="AF146">
        <v>0.99999999993786304</v>
      </c>
      <c r="AG146">
        <v>0.43500000193500099</v>
      </c>
      <c r="AH146">
        <v>0.19499999869500001</v>
      </c>
      <c r="AI146">
        <v>0.34500000184500101</v>
      </c>
      <c r="AJ146">
        <v>2.3832351732639399E-2</v>
      </c>
      <c r="AK146">
        <v>0.44500000094500097</v>
      </c>
      <c r="AL146">
        <v>4.9999999550000097E-2</v>
      </c>
      <c r="AM146">
        <v>1.4999999865E-2</v>
      </c>
      <c r="AN146">
        <v>1.00000000031192</v>
      </c>
      <c r="AO146">
        <v>1.00000000033009</v>
      </c>
      <c r="AP146">
        <v>0.58273260999999998</v>
      </c>
      <c r="AQ146">
        <v>11.448964</v>
      </c>
      <c r="AR146">
        <v>55.554673999999999</v>
      </c>
      <c r="AS146">
        <v>48.584966000000001</v>
      </c>
      <c r="AT146">
        <v>-1.0923266</v>
      </c>
      <c r="AU146">
        <v>-0.54884630000000001</v>
      </c>
      <c r="AV146">
        <v>-4.8406019999999996</v>
      </c>
      <c r="AW146">
        <v>-0.58273260999999998</v>
      </c>
      <c r="AX146">
        <v>-0.51556774000000005</v>
      </c>
      <c r="AY146">
        <v>-0.26569964000000001</v>
      </c>
      <c r="AZ146">
        <v>-0.54406582999999997</v>
      </c>
      <c r="BA146">
        <v>17.927394</v>
      </c>
      <c r="BB146">
        <v>89.381510000000006</v>
      </c>
      <c r="BC146">
        <v>59.896611999999998</v>
      </c>
      <c r="BD146">
        <v>-56.244841000000001</v>
      </c>
      <c r="BE146">
        <v>9.4609989999999993</v>
      </c>
      <c r="BF146">
        <v>65.772734</v>
      </c>
      <c r="BG146">
        <v>66.274600000000007</v>
      </c>
      <c r="BH146">
        <v>-2.1435635999999998</v>
      </c>
      <c r="BI146">
        <v>0.58273260999999998</v>
      </c>
      <c r="BJ146">
        <v>97.900309999999905</v>
      </c>
      <c r="BK146">
        <v>0</v>
      </c>
      <c r="BL146">
        <v>2166</v>
      </c>
      <c r="BM146" s="4">
        <f t="shared" si="7"/>
        <v>-5790.6983879825375</v>
      </c>
      <c r="BN146" s="4" cm="1">
        <f t="array" ref="BN146">SUMPRODUCT(1-$AP$3:$BI$3,AP146:BI146,B146:U146)</f>
        <v>2598.403275814213</v>
      </c>
      <c r="BP146" s="9">
        <f t="shared" si="8"/>
        <v>0.58273260999999998</v>
      </c>
      <c r="BQ146" s="9">
        <f t="shared" si="9"/>
        <v>0.5958593981000001</v>
      </c>
    </row>
    <row r="147" spans="1:69" x14ac:dyDescent="0.25">
      <c r="A147">
        <v>2167</v>
      </c>
      <c r="B147">
        <v>855.99377000000004</v>
      </c>
      <c r="C147">
        <v>9.8888888999999995</v>
      </c>
      <c r="D147">
        <v>1.4444444000000001</v>
      </c>
      <c r="E147">
        <v>4.6666667000000004</v>
      </c>
      <c r="F147">
        <v>5.3982999999999999</v>
      </c>
      <c r="G147">
        <v>12.216799999999999</v>
      </c>
      <c r="H147">
        <v>73.850061999999994</v>
      </c>
      <c r="I147">
        <v>9029.7595000000001</v>
      </c>
      <c r="J147">
        <v>89.349000000000004</v>
      </c>
      <c r="K147">
        <v>173.87899999999999</v>
      </c>
      <c r="L147">
        <v>64.374099999999999</v>
      </c>
      <c r="M147">
        <v>9.7777778000000009</v>
      </c>
      <c r="N147">
        <v>4.3333332999999996</v>
      </c>
      <c r="O147">
        <v>7.6666667000000004</v>
      </c>
      <c r="P147">
        <v>0.16600000000000001</v>
      </c>
      <c r="Q147">
        <v>9.8888888999999995</v>
      </c>
      <c r="R147">
        <v>1.1111111</v>
      </c>
      <c r="S147">
        <v>0.33333332999999998</v>
      </c>
      <c r="T147">
        <v>2.2441</v>
      </c>
      <c r="U147">
        <v>727.06232999999997</v>
      </c>
      <c r="V147">
        <v>0.22541271945227401</v>
      </c>
      <c r="W147">
        <v>0.44500000094500097</v>
      </c>
      <c r="X147">
        <v>6.4999998065000106E-2</v>
      </c>
      <c r="Y147">
        <v>0.21000000170999999</v>
      </c>
      <c r="Z147">
        <v>1.0000000005557299</v>
      </c>
      <c r="AA147">
        <v>0.99999999975443599</v>
      </c>
      <c r="AB147">
        <v>0.28403869999562997</v>
      </c>
      <c r="AC147">
        <v>0.88251748715054501</v>
      </c>
      <c r="AD147">
        <v>0.99999999997761502</v>
      </c>
      <c r="AE147">
        <v>1.000000000023</v>
      </c>
      <c r="AF147">
        <v>0.99999999993786304</v>
      </c>
      <c r="AG147">
        <v>0.44000000144000101</v>
      </c>
      <c r="AH147">
        <v>0.19499999869500001</v>
      </c>
      <c r="AI147">
        <v>0.34500000184500101</v>
      </c>
      <c r="AJ147">
        <v>2.27366114230927E-2</v>
      </c>
      <c r="AK147">
        <v>0.44500000094500097</v>
      </c>
      <c r="AL147">
        <v>4.9999999550000097E-2</v>
      </c>
      <c r="AM147">
        <v>1.4999999865E-2</v>
      </c>
      <c r="AN147">
        <v>1.00000000031192</v>
      </c>
      <c r="AO147">
        <v>1.00000000033009</v>
      </c>
      <c r="AP147">
        <v>0.54025122999999997</v>
      </c>
      <c r="AQ147">
        <v>11.179963000000001</v>
      </c>
      <c r="AR147">
        <v>53.926374000000003</v>
      </c>
      <c r="AS147">
        <v>47.248669999999997</v>
      </c>
      <c r="AT147">
        <v>-1.0183363999999999</v>
      </c>
      <c r="AU147">
        <v>-0.54281119</v>
      </c>
      <c r="AV147">
        <v>-4.8493415999999998</v>
      </c>
      <c r="AW147">
        <v>-0.54025122999999997</v>
      </c>
      <c r="AX147">
        <v>-0.53026788999999996</v>
      </c>
      <c r="AY147">
        <v>-0.26561398000000003</v>
      </c>
      <c r="AZ147">
        <v>-0.55563260999999997</v>
      </c>
      <c r="BA147">
        <v>17.507262999999998</v>
      </c>
      <c r="BB147">
        <v>86.932771000000002</v>
      </c>
      <c r="BC147">
        <v>58.289259000000001</v>
      </c>
      <c r="BD147">
        <v>-55.234968000000002</v>
      </c>
      <c r="BE147">
        <v>9.2386899000000007</v>
      </c>
      <c r="BF147">
        <v>63.812263000000002</v>
      </c>
      <c r="BG147">
        <v>64.19614</v>
      </c>
      <c r="BH147">
        <v>-2.1121306999999998</v>
      </c>
      <c r="BI147">
        <v>0.54025122999999997</v>
      </c>
      <c r="BJ147">
        <v>100.50761</v>
      </c>
      <c r="BK147">
        <v>2.3184790999999998</v>
      </c>
      <c r="BL147">
        <v>2167</v>
      </c>
      <c r="BM147" s="4">
        <f t="shared" si="7"/>
        <v>-5391.8323407557782</v>
      </c>
      <c r="BN147" s="4" cm="1">
        <f t="array" ref="BN147">SUMPRODUCT(1-$AP$3:$BI$3,AP147:BI147,B147:U147)</f>
        <v>2442.629585778137</v>
      </c>
      <c r="BP147" s="9">
        <f t="shared" si="8"/>
        <v>0.54025122999999997</v>
      </c>
      <c r="BQ147" s="9">
        <f t="shared" si="9"/>
        <v>0.60021458829999996</v>
      </c>
    </row>
    <row r="148" spans="1:69" x14ac:dyDescent="0.25">
      <c r="A148">
        <v>2168</v>
      </c>
      <c r="B148">
        <v>855.99377000000004</v>
      </c>
      <c r="C148">
        <v>10</v>
      </c>
      <c r="D148">
        <v>1.4444444000000001</v>
      </c>
      <c r="E148">
        <v>4.6666667000000004</v>
      </c>
      <c r="F148">
        <v>5.3982999999999999</v>
      </c>
      <c r="G148">
        <v>12.216799999999999</v>
      </c>
      <c r="H148">
        <v>73.850061999999994</v>
      </c>
      <c r="I148">
        <v>9108.4657999999999</v>
      </c>
      <c r="J148">
        <v>89.349000000000004</v>
      </c>
      <c r="K148">
        <v>173.87899999999999</v>
      </c>
      <c r="L148">
        <v>64.374099999999999</v>
      </c>
      <c r="M148">
        <v>9.7777778000000009</v>
      </c>
      <c r="N148">
        <v>4.3333332999999996</v>
      </c>
      <c r="O148">
        <v>7.6666667000000004</v>
      </c>
      <c r="P148">
        <v>0.16200000000000001</v>
      </c>
      <c r="Q148">
        <v>10</v>
      </c>
      <c r="R148">
        <v>1.1111111</v>
      </c>
      <c r="S148">
        <v>0.33333332999999998</v>
      </c>
      <c r="T148">
        <v>2.2441</v>
      </c>
      <c r="U148">
        <v>727.06232999999997</v>
      </c>
      <c r="V148">
        <v>0.22541271945227401</v>
      </c>
      <c r="W148">
        <v>0.45000000045000099</v>
      </c>
      <c r="X148">
        <v>6.4999998065000106E-2</v>
      </c>
      <c r="Y148">
        <v>0.21000000170999999</v>
      </c>
      <c r="Z148">
        <v>1.0000000005557299</v>
      </c>
      <c r="AA148">
        <v>0.99999999975443599</v>
      </c>
      <c r="AB148">
        <v>0.28403869999562997</v>
      </c>
      <c r="AC148">
        <v>0.89020979458120397</v>
      </c>
      <c r="AD148">
        <v>0.99999999997761602</v>
      </c>
      <c r="AE148">
        <v>1.000000000023</v>
      </c>
      <c r="AF148">
        <v>0.99999999993786204</v>
      </c>
      <c r="AG148">
        <v>0.44000000144000101</v>
      </c>
      <c r="AH148">
        <v>0.19499999869500001</v>
      </c>
      <c r="AI148">
        <v>0.34500000184500101</v>
      </c>
      <c r="AJ148">
        <v>2.2188741268319399E-2</v>
      </c>
      <c r="AK148">
        <v>0.45000000045000099</v>
      </c>
      <c r="AL148">
        <v>4.9999999550000097E-2</v>
      </c>
      <c r="AM148">
        <v>1.4999999865E-2</v>
      </c>
      <c r="AN148">
        <v>1.00000000031192</v>
      </c>
      <c r="AO148">
        <v>1.00000000033009</v>
      </c>
      <c r="AP148">
        <v>0.51197177999999999</v>
      </c>
      <c r="AQ148">
        <v>10.906268000000001</v>
      </c>
      <c r="AR148">
        <v>52.332172</v>
      </c>
      <c r="AS148">
        <v>45.939166</v>
      </c>
      <c r="AT148">
        <v>-1.1378253</v>
      </c>
      <c r="AU148">
        <v>-0.51524650000000005</v>
      </c>
      <c r="AV148">
        <v>-4.7741321000000001</v>
      </c>
      <c r="AW148">
        <v>-0.51197177999999999</v>
      </c>
      <c r="AX148">
        <v>-0.51264036999999996</v>
      </c>
      <c r="AY148">
        <v>-0.26185884999999998</v>
      </c>
      <c r="AZ148">
        <v>-0.54664793</v>
      </c>
      <c r="BA148">
        <v>17.081537999999998</v>
      </c>
      <c r="BB148">
        <v>84.533930999999995</v>
      </c>
      <c r="BC148">
        <v>56.611446000000001</v>
      </c>
      <c r="BD148">
        <v>-53.948895999999998</v>
      </c>
      <c r="BE148">
        <v>9.0124352000000005</v>
      </c>
      <c r="BF148">
        <v>61.902709999999999</v>
      </c>
      <c r="BG148">
        <v>62.167456000000001</v>
      </c>
      <c r="BH148">
        <v>-2.0653879000000002</v>
      </c>
      <c r="BI148">
        <v>0.51197177999999999</v>
      </c>
      <c r="BJ148">
        <v>103.02458999999899</v>
      </c>
      <c r="BK148">
        <v>9.1839548000000004</v>
      </c>
      <c r="BL148">
        <v>2168</v>
      </c>
      <c r="BM148" s="4">
        <f t="shared" si="7"/>
        <v>-5168.1846720817866</v>
      </c>
      <c r="BN148" s="4" cm="1">
        <f t="array" ref="BN148">SUMPRODUCT(1-$AP$3:$BI$3,AP148:BI148,B148:U148)</f>
        <v>2356.4983127827632</v>
      </c>
      <c r="BP148" s="9">
        <f t="shared" si="8"/>
        <v>0.51197177999999999</v>
      </c>
      <c r="BQ148" s="9">
        <f t="shared" si="9"/>
        <v>0.55645876689999996</v>
      </c>
    </row>
    <row r="149" spans="1:69" x14ac:dyDescent="0.25">
      <c r="A149">
        <v>2169</v>
      </c>
      <c r="B149">
        <v>855.99377000000004</v>
      </c>
      <c r="C149">
        <v>10</v>
      </c>
      <c r="D149">
        <v>1.4444444000000001</v>
      </c>
      <c r="E149">
        <v>4.6666667000000004</v>
      </c>
      <c r="F149">
        <v>5.3982999999999999</v>
      </c>
      <c r="G149">
        <v>12.216799999999999</v>
      </c>
      <c r="H149">
        <v>73.850061999999994</v>
      </c>
      <c r="I149">
        <v>9095.8508999999995</v>
      </c>
      <c r="J149">
        <v>89.349000000000004</v>
      </c>
      <c r="K149">
        <v>173.87899999999999</v>
      </c>
      <c r="L149">
        <v>64.374099999999999</v>
      </c>
      <c r="M149">
        <v>9.8888888999999995</v>
      </c>
      <c r="N149">
        <v>4.3333332999999996</v>
      </c>
      <c r="O149">
        <v>7.7777778</v>
      </c>
      <c r="P149">
        <v>0.16200000000000001</v>
      </c>
      <c r="Q149">
        <v>10</v>
      </c>
      <c r="R149">
        <v>1.1111111</v>
      </c>
      <c r="S149">
        <v>0.22222222</v>
      </c>
      <c r="T149">
        <v>2.2441</v>
      </c>
      <c r="U149">
        <v>727.06232999999997</v>
      </c>
      <c r="V149">
        <v>0.22541271945227401</v>
      </c>
      <c r="W149">
        <v>0.45000000045000099</v>
      </c>
      <c r="X149">
        <v>6.4999998065000106E-2</v>
      </c>
      <c r="Y149">
        <v>0.21000000170999999</v>
      </c>
      <c r="Z149">
        <v>1.0000000005557299</v>
      </c>
      <c r="AA149">
        <v>0.99999999975443599</v>
      </c>
      <c r="AB149">
        <v>0.28403869999562997</v>
      </c>
      <c r="AC149">
        <v>0.888976885792366</v>
      </c>
      <c r="AD149">
        <v>0.99999999997761602</v>
      </c>
      <c r="AE149">
        <v>1.000000000023</v>
      </c>
      <c r="AF149">
        <v>0.99999999993786304</v>
      </c>
      <c r="AG149">
        <v>0.44500000094500097</v>
      </c>
      <c r="AH149">
        <v>0.19499999869500001</v>
      </c>
      <c r="AI149">
        <v>0.35000000135000098</v>
      </c>
      <c r="AJ149">
        <v>2.2188741268319399E-2</v>
      </c>
      <c r="AK149">
        <v>0.45000000045000099</v>
      </c>
      <c r="AL149">
        <v>4.9999999550000097E-2</v>
      </c>
      <c r="AM149">
        <v>9.9999999100000205E-3</v>
      </c>
      <c r="AN149">
        <v>1.00000000031192</v>
      </c>
      <c r="AO149">
        <v>1.00000000033009</v>
      </c>
      <c r="AP149">
        <v>0.50885360999999996</v>
      </c>
      <c r="AQ149">
        <v>10.62299</v>
      </c>
      <c r="AR149">
        <v>50.765639</v>
      </c>
      <c r="AS149">
        <v>44.650201000000003</v>
      </c>
      <c r="AT149">
        <v>-1.1020521000000001</v>
      </c>
      <c r="AU149">
        <v>-0.51398065000000004</v>
      </c>
      <c r="AV149">
        <v>-4.6548267000000001</v>
      </c>
      <c r="AW149">
        <v>-0.50885360999999996</v>
      </c>
      <c r="AX149">
        <v>-0.49501373999999998</v>
      </c>
      <c r="AY149">
        <v>-0.25505963999999998</v>
      </c>
      <c r="AZ149">
        <v>-0.54707417999999997</v>
      </c>
      <c r="BA149">
        <v>16.641825999999998</v>
      </c>
      <c r="BB149">
        <v>82.159614000000005</v>
      </c>
      <c r="BC149">
        <v>54.989604999999997</v>
      </c>
      <c r="BD149">
        <v>-52.570667999999998</v>
      </c>
      <c r="BE149">
        <v>8.7782658999999992</v>
      </c>
      <c r="BF149">
        <v>60.037184000000003</v>
      </c>
      <c r="BG149">
        <v>60.184066000000001</v>
      </c>
      <c r="BH149">
        <v>-2.0325221999999998</v>
      </c>
      <c r="BI149">
        <v>0.50885360999999996</v>
      </c>
      <c r="BJ149">
        <v>105.417649999999</v>
      </c>
      <c r="BK149">
        <v>0</v>
      </c>
      <c r="BL149">
        <v>2169</v>
      </c>
      <c r="BM149" s="4">
        <f t="shared" si="7"/>
        <v>-5121.3177505919321</v>
      </c>
      <c r="BN149" s="4" cm="1">
        <f t="array" ref="BN149">SUMPRODUCT(1-$AP$3:$BI$3,AP149:BI149,B149:U149)</f>
        <v>2309.6254264170348</v>
      </c>
      <c r="BP149" s="9">
        <f t="shared" si="8"/>
        <v>0.50885360999999996</v>
      </c>
      <c r="BQ149" s="9">
        <f t="shared" si="9"/>
        <v>0.52733093340000003</v>
      </c>
    </row>
    <row r="150" spans="1:69" x14ac:dyDescent="0.25">
      <c r="A150">
        <v>2170</v>
      </c>
      <c r="B150">
        <v>907.74323000000004</v>
      </c>
      <c r="C150">
        <v>10</v>
      </c>
      <c r="D150">
        <v>1.4444444000000001</v>
      </c>
      <c r="E150">
        <v>4.6666667000000004</v>
      </c>
      <c r="F150">
        <v>5.3982999999999999</v>
      </c>
      <c r="G150">
        <v>12.216799999999999</v>
      </c>
      <c r="H150">
        <v>73.850061999999994</v>
      </c>
      <c r="I150">
        <v>9029.7595000000001</v>
      </c>
      <c r="J150">
        <v>89.349000000000004</v>
      </c>
      <c r="K150">
        <v>173.87899999999999</v>
      </c>
      <c r="L150">
        <v>64.374099999999999</v>
      </c>
      <c r="M150">
        <v>9.8888888999999995</v>
      </c>
      <c r="N150">
        <v>4.3333332999999996</v>
      </c>
      <c r="O150">
        <v>7.7777778</v>
      </c>
      <c r="P150">
        <v>0.158</v>
      </c>
      <c r="Q150">
        <v>10</v>
      </c>
      <c r="R150">
        <v>1</v>
      </c>
      <c r="S150">
        <v>0.22222222</v>
      </c>
      <c r="T150">
        <v>2.2441</v>
      </c>
      <c r="U150">
        <v>727.06232999999997</v>
      </c>
      <c r="V150">
        <v>0.23904013932098001</v>
      </c>
      <c r="W150">
        <v>0.45000000045000099</v>
      </c>
      <c r="X150">
        <v>6.4999998065000106E-2</v>
      </c>
      <c r="Y150">
        <v>0.21000000170999999</v>
      </c>
      <c r="Z150">
        <v>1.0000000005557299</v>
      </c>
      <c r="AA150">
        <v>0.99999999975443599</v>
      </c>
      <c r="AB150">
        <v>0.28403869999562997</v>
      </c>
      <c r="AC150">
        <v>0.88251748715054501</v>
      </c>
      <c r="AD150">
        <v>0.99999999997761502</v>
      </c>
      <c r="AE150">
        <v>1.000000000023</v>
      </c>
      <c r="AF150">
        <v>0.99999999993786304</v>
      </c>
      <c r="AG150">
        <v>0.44500000094500097</v>
      </c>
      <c r="AH150">
        <v>0.19499999869500001</v>
      </c>
      <c r="AI150">
        <v>0.35000000135000098</v>
      </c>
      <c r="AJ150">
        <v>2.1640871113546099E-2</v>
      </c>
      <c r="AK150">
        <v>0.45000000045000099</v>
      </c>
      <c r="AL150">
        <v>4.5000000045000099E-2</v>
      </c>
      <c r="AM150">
        <v>9.9999999100000205E-3</v>
      </c>
      <c r="AN150">
        <v>1.00000000031192</v>
      </c>
      <c r="AO150">
        <v>1.00000000033009</v>
      </c>
      <c r="AP150">
        <v>0.49902286000000001</v>
      </c>
      <c r="AQ150">
        <v>10.335614</v>
      </c>
      <c r="AR150">
        <v>49.231026</v>
      </c>
      <c r="AS150">
        <v>43.386245000000002</v>
      </c>
      <c r="AT150">
        <v>-1.1099559000000001</v>
      </c>
      <c r="AU150">
        <v>-0.50172833999999999</v>
      </c>
      <c r="AV150">
        <v>-4.6109185000000004</v>
      </c>
      <c r="AW150">
        <v>-0.49902286000000001</v>
      </c>
      <c r="AX150">
        <v>-0.49924301999999998</v>
      </c>
      <c r="AY150">
        <v>-0.25196544999999998</v>
      </c>
      <c r="AZ150">
        <v>-0.52288217000000003</v>
      </c>
      <c r="BA150">
        <v>16.196752</v>
      </c>
      <c r="BB150">
        <v>79.818483999999998</v>
      </c>
      <c r="BC150">
        <v>53.432617</v>
      </c>
      <c r="BD150">
        <v>-51.397838</v>
      </c>
      <c r="BE150">
        <v>8.5406759000000001</v>
      </c>
      <c r="BF150">
        <v>58.214018000000003</v>
      </c>
      <c r="BG150">
        <v>58.248460000000001</v>
      </c>
      <c r="BH150">
        <v>-1.9975328999999999</v>
      </c>
      <c r="BI150">
        <v>0.49902286000000001</v>
      </c>
      <c r="BJ150">
        <v>107.65459999999899</v>
      </c>
      <c r="BK150">
        <v>0</v>
      </c>
      <c r="BL150">
        <v>2170</v>
      </c>
      <c r="BM150" s="4">
        <f t="shared" si="7"/>
        <v>-4993.3763737824165</v>
      </c>
      <c r="BN150" s="4" cm="1">
        <f t="array" ref="BN150">SUMPRODUCT(1-$AP$3:$BI$3,AP150:BI150,B150:U150)</f>
        <v>2270.9419878194512</v>
      </c>
      <c r="BP150" s="9">
        <f t="shared" si="8"/>
        <v>0.49902286000000001</v>
      </c>
      <c r="BQ150" s="9">
        <f t="shared" si="9"/>
        <v>0.52411921829999997</v>
      </c>
    </row>
    <row r="151" spans="1:69" x14ac:dyDescent="0.25">
      <c r="A151">
        <v>2171</v>
      </c>
      <c r="B151">
        <v>939.09785999999997</v>
      </c>
      <c r="C151">
        <v>10.111110999999999</v>
      </c>
      <c r="D151">
        <v>1.4444444000000001</v>
      </c>
      <c r="E151">
        <v>4.6666667000000004</v>
      </c>
      <c r="F151">
        <v>5.3982999999999999</v>
      </c>
      <c r="G151">
        <v>12.216799999999999</v>
      </c>
      <c r="H151">
        <v>73.850061999999994</v>
      </c>
      <c r="I151">
        <v>8808.2378000000008</v>
      </c>
      <c r="J151">
        <v>89.349000000000004</v>
      </c>
      <c r="K151">
        <v>173.87899999999999</v>
      </c>
      <c r="L151">
        <v>64.374099999999999</v>
      </c>
      <c r="M151">
        <v>9.8888888999999995</v>
      </c>
      <c r="N151">
        <v>4.3333332999999996</v>
      </c>
      <c r="O151">
        <v>7.7777778</v>
      </c>
      <c r="P151">
        <v>0.158</v>
      </c>
      <c r="Q151">
        <v>10.111110999999999</v>
      </c>
      <c r="R151">
        <v>1</v>
      </c>
      <c r="S151">
        <v>0.22222222</v>
      </c>
      <c r="T151">
        <v>2.2441</v>
      </c>
      <c r="U151">
        <v>727.06232999999997</v>
      </c>
      <c r="V151">
        <v>0.24729689616130099</v>
      </c>
      <c r="W151">
        <v>0.45499999545500103</v>
      </c>
      <c r="X151">
        <v>6.4999998065000106E-2</v>
      </c>
      <c r="Y151">
        <v>0.21000000170999999</v>
      </c>
      <c r="Z151">
        <v>1.0000000005557299</v>
      </c>
      <c r="AA151">
        <v>0.99999999975443699</v>
      </c>
      <c r="AB151">
        <v>0.28403869999562997</v>
      </c>
      <c r="AC151">
        <v>0.86086721240808595</v>
      </c>
      <c r="AD151">
        <v>0.99999999997761502</v>
      </c>
      <c r="AE151">
        <v>1.000000000023</v>
      </c>
      <c r="AF151">
        <v>0.99999999993786304</v>
      </c>
      <c r="AG151">
        <v>0.44500000094500097</v>
      </c>
      <c r="AH151">
        <v>0.19499999869500001</v>
      </c>
      <c r="AI151">
        <v>0.35000000135000098</v>
      </c>
      <c r="AJ151">
        <v>2.1640871113546099E-2</v>
      </c>
      <c r="AK151">
        <v>0.45499999545500103</v>
      </c>
      <c r="AL151">
        <v>4.5000000045000099E-2</v>
      </c>
      <c r="AM151">
        <v>9.9999999100000205E-3</v>
      </c>
      <c r="AN151">
        <v>1.00000000031192</v>
      </c>
      <c r="AO151">
        <v>1.00000000033009</v>
      </c>
      <c r="AP151">
        <v>0.50629018999999997</v>
      </c>
      <c r="AQ151">
        <v>10.073941</v>
      </c>
      <c r="AR151">
        <v>47.735129000000001</v>
      </c>
      <c r="AS151">
        <v>42.154428000000003</v>
      </c>
      <c r="AT151">
        <v>-0.92885587000000003</v>
      </c>
      <c r="AU151">
        <v>-0.47794404000000001</v>
      </c>
      <c r="AV151">
        <v>-4.4466954999999997</v>
      </c>
      <c r="AW151">
        <v>-0.50629018999999997</v>
      </c>
      <c r="AX151">
        <v>-0.47108412999999999</v>
      </c>
      <c r="AY151">
        <v>-0.24176096</v>
      </c>
      <c r="AZ151">
        <v>-0.49461854999999999</v>
      </c>
      <c r="BA151">
        <v>15.797190000000001</v>
      </c>
      <c r="BB151">
        <v>77.516141000000005</v>
      </c>
      <c r="BC151">
        <v>51.922272999999997</v>
      </c>
      <c r="BD151">
        <v>-49.851481999999997</v>
      </c>
      <c r="BE151">
        <v>8.3241984999999996</v>
      </c>
      <c r="BF151">
        <v>56.364865999999999</v>
      </c>
      <c r="BG151">
        <v>56.364865999999999</v>
      </c>
      <c r="BH151">
        <v>-1.8785851</v>
      </c>
      <c r="BI151">
        <v>0.50629018999999997</v>
      </c>
      <c r="BJ151">
        <v>109.821109999999</v>
      </c>
      <c r="BK151">
        <v>17.616399999999999</v>
      </c>
      <c r="BL151">
        <v>2171</v>
      </c>
      <c r="BM151" s="4">
        <f t="shared" si="7"/>
        <v>-4926.8272579618706</v>
      </c>
      <c r="BN151" s="4" cm="1">
        <f t="array" ref="BN151">SUMPRODUCT(1-$AP$3:$BI$3,AP151:BI151,B151:U151)</f>
        <v>2260.107820858444</v>
      </c>
      <c r="BP151" s="9">
        <f t="shared" si="8"/>
        <v>0.50629018999999997</v>
      </c>
      <c r="BQ151" s="9">
        <f t="shared" si="9"/>
        <v>0.51399354580000001</v>
      </c>
    </row>
    <row r="152" spans="1:69" x14ac:dyDescent="0.25">
      <c r="A152">
        <v>2172</v>
      </c>
      <c r="B152">
        <v>939.09785999999997</v>
      </c>
      <c r="C152">
        <v>10.111110999999999</v>
      </c>
      <c r="D152">
        <v>1.4444444000000001</v>
      </c>
      <c r="E152">
        <v>4.6666667000000004</v>
      </c>
      <c r="F152">
        <v>5.3982999999999999</v>
      </c>
      <c r="G152">
        <v>12.216799999999999</v>
      </c>
      <c r="H152">
        <v>73.850061999999994</v>
      </c>
      <c r="I152">
        <v>9029.7595000000001</v>
      </c>
      <c r="J152">
        <v>89.349000000000004</v>
      </c>
      <c r="K152">
        <v>173.87899999999999</v>
      </c>
      <c r="L152">
        <v>64.374099999999999</v>
      </c>
      <c r="M152">
        <v>10</v>
      </c>
      <c r="N152">
        <v>4.3333332999999996</v>
      </c>
      <c r="O152">
        <v>7.7777778</v>
      </c>
      <c r="P152">
        <v>0.16200000000000001</v>
      </c>
      <c r="Q152">
        <v>10.111110999999999</v>
      </c>
      <c r="R152">
        <v>1</v>
      </c>
      <c r="S152">
        <v>0.22222222</v>
      </c>
      <c r="T152">
        <v>2.2441</v>
      </c>
      <c r="U152">
        <v>727.06232999999997</v>
      </c>
      <c r="V152">
        <v>0.24729689616130099</v>
      </c>
      <c r="W152">
        <v>0.45499999545500103</v>
      </c>
      <c r="X152">
        <v>6.4999998065000106E-2</v>
      </c>
      <c r="Y152">
        <v>0.21000000170999999</v>
      </c>
      <c r="Z152">
        <v>1.0000000005557299</v>
      </c>
      <c r="AA152">
        <v>0.99999999975443599</v>
      </c>
      <c r="AB152">
        <v>0.28403869999562997</v>
      </c>
      <c r="AC152">
        <v>0.88251748715054401</v>
      </c>
      <c r="AD152">
        <v>0.99999999997761502</v>
      </c>
      <c r="AE152">
        <v>1.000000000023</v>
      </c>
      <c r="AF152">
        <v>0.99999999993786304</v>
      </c>
      <c r="AG152">
        <v>0.45000000045000099</v>
      </c>
      <c r="AH152">
        <v>0.19499999869500001</v>
      </c>
      <c r="AI152">
        <v>0.35000000135000098</v>
      </c>
      <c r="AJ152">
        <v>2.2188741268319399E-2</v>
      </c>
      <c r="AK152">
        <v>0.45499999545500103</v>
      </c>
      <c r="AL152">
        <v>4.5000000045000099E-2</v>
      </c>
      <c r="AM152">
        <v>9.9999999100000205E-3</v>
      </c>
      <c r="AN152">
        <v>1.00000000031192</v>
      </c>
      <c r="AO152">
        <v>1.00000000033009</v>
      </c>
      <c r="AP152">
        <v>0.48647309</v>
      </c>
      <c r="AQ152">
        <v>9.8314844000000008</v>
      </c>
      <c r="AR152">
        <v>46.286529999999999</v>
      </c>
      <c r="AS152">
        <v>40.957991</v>
      </c>
      <c r="AT152">
        <v>-0.96457652999999999</v>
      </c>
      <c r="AU152">
        <v>-0.47952857999999998</v>
      </c>
      <c r="AV152">
        <v>-4.1565187999999997</v>
      </c>
      <c r="AW152">
        <v>-0.48647309</v>
      </c>
      <c r="AX152">
        <v>-0.45544217999999997</v>
      </c>
      <c r="AY152">
        <v>-0.22857617</v>
      </c>
      <c r="AZ152">
        <v>-0.49339137</v>
      </c>
      <c r="BA152">
        <v>15.420831</v>
      </c>
      <c r="BB152">
        <v>75.268102999999996</v>
      </c>
      <c r="BC152">
        <v>50.480580000000003</v>
      </c>
      <c r="BD152">
        <v>-47.950671999999997</v>
      </c>
      <c r="BE152">
        <v>8.1237606000000007</v>
      </c>
      <c r="BF152">
        <v>54.539631</v>
      </c>
      <c r="BG152">
        <v>54.539631</v>
      </c>
      <c r="BH152">
        <v>-1.8323244000000001</v>
      </c>
      <c r="BI152">
        <v>0.48647309</v>
      </c>
      <c r="BJ152">
        <v>112.00806999999899</v>
      </c>
      <c r="BK152">
        <v>7.8222709999999998</v>
      </c>
      <c r="BL152">
        <v>2172</v>
      </c>
      <c r="BM152" s="4">
        <f t="shared" si="7"/>
        <v>-4834.8390078898701</v>
      </c>
      <c r="BN152" s="4" cm="1">
        <f t="array" ref="BN152">SUMPRODUCT(1-$AP$3:$BI$3,AP152:BI152,B152:U152)</f>
        <v>2189.7415535356686</v>
      </c>
      <c r="BP152" s="9">
        <f t="shared" si="8"/>
        <v>0.48647309</v>
      </c>
      <c r="BQ152" s="9">
        <f t="shared" si="9"/>
        <v>0.52147889569999994</v>
      </c>
    </row>
    <row r="153" spans="1:69" x14ac:dyDescent="0.25">
      <c r="A153">
        <v>2173</v>
      </c>
      <c r="B153">
        <v>939.09785999999997</v>
      </c>
      <c r="C153">
        <v>10.222222</v>
      </c>
      <c r="D153">
        <v>1.4444444000000001</v>
      </c>
      <c r="E153">
        <v>4.6666667000000004</v>
      </c>
      <c r="F153">
        <v>5.3982999999999999</v>
      </c>
      <c r="G153">
        <v>12.216799999999999</v>
      </c>
      <c r="H153">
        <v>73.850061999999994</v>
      </c>
      <c r="I153">
        <v>9029.7595000000001</v>
      </c>
      <c r="J153">
        <v>89.349000000000004</v>
      </c>
      <c r="K153">
        <v>173.87899999999999</v>
      </c>
      <c r="L153">
        <v>64.374099999999999</v>
      </c>
      <c r="M153">
        <v>10</v>
      </c>
      <c r="N153">
        <v>4.3333332999999996</v>
      </c>
      <c r="O153">
        <v>7.7777778</v>
      </c>
      <c r="P153">
        <v>0.158</v>
      </c>
      <c r="Q153">
        <v>10.222222</v>
      </c>
      <c r="R153">
        <v>1</v>
      </c>
      <c r="S153">
        <v>0.22222222</v>
      </c>
      <c r="T153">
        <v>2.2441</v>
      </c>
      <c r="U153">
        <v>727.06232999999997</v>
      </c>
      <c r="V153">
        <v>0.24729689616130099</v>
      </c>
      <c r="W153">
        <v>0.45999999046000101</v>
      </c>
      <c r="X153">
        <v>6.4999998065000106E-2</v>
      </c>
      <c r="Y153">
        <v>0.21000000170999999</v>
      </c>
      <c r="Z153">
        <v>1.0000000005557299</v>
      </c>
      <c r="AA153">
        <v>0.99999999975443599</v>
      </c>
      <c r="AB153">
        <v>0.28403869999562997</v>
      </c>
      <c r="AC153">
        <v>0.88251748715054401</v>
      </c>
      <c r="AD153">
        <v>0.99999999997761502</v>
      </c>
      <c r="AE153">
        <v>1.000000000023</v>
      </c>
      <c r="AF153">
        <v>0.99999999993786304</v>
      </c>
      <c r="AG153">
        <v>0.45000000045000099</v>
      </c>
      <c r="AH153">
        <v>0.19499999869500001</v>
      </c>
      <c r="AI153">
        <v>0.35000000135000098</v>
      </c>
      <c r="AJ153">
        <v>2.1640871113546099E-2</v>
      </c>
      <c r="AK153">
        <v>0.45999999046000101</v>
      </c>
      <c r="AL153">
        <v>4.5000000045000099E-2</v>
      </c>
      <c r="AM153">
        <v>9.9999999100000205E-3</v>
      </c>
      <c r="AN153">
        <v>1.00000000031192</v>
      </c>
      <c r="AO153">
        <v>1.00000000033009</v>
      </c>
      <c r="AP153">
        <v>0.46802095999999999</v>
      </c>
      <c r="AQ153">
        <v>9.5673052999999992</v>
      </c>
      <c r="AR153">
        <v>44.876604999999998</v>
      </c>
      <c r="AS153">
        <v>39.799514000000002</v>
      </c>
      <c r="AT153">
        <v>-0.90320929000000005</v>
      </c>
      <c r="AU153">
        <v>-0.45632963999999998</v>
      </c>
      <c r="AV153">
        <v>-4.0901515000000002</v>
      </c>
      <c r="AW153">
        <v>-0.46802095999999999</v>
      </c>
      <c r="AX153">
        <v>-0.43729226999999998</v>
      </c>
      <c r="AY153">
        <v>-0.22520821999999999</v>
      </c>
      <c r="AZ153">
        <v>-0.46903579000000001</v>
      </c>
      <c r="BA153">
        <v>14.992915999999999</v>
      </c>
      <c r="BB153">
        <v>73.056651000000002</v>
      </c>
      <c r="BC153">
        <v>49.093792000000001</v>
      </c>
      <c r="BD153">
        <v>-46.839562000000001</v>
      </c>
      <c r="BE153">
        <v>7.9057794000000001</v>
      </c>
      <c r="BF153">
        <v>52.766427</v>
      </c>
      <c r="BG153">
        <v>52.766427</v>
      </c>
      <c r="BH153">
        <v>-1.7647857</v>
      </c>
      <c r="BI153">
        <v>0.46802095999999999</v>
      </c>
      <c r="BJ153">
        <v>114.234899999999</v>
      </c>
      <c r="BK153">
        <v>0</v>
      </c>
      <c r="BL153">
        <v>2173</v>
      </c>
      <c r="BM153" s="4">
        <f t="shared" si="7"/>
        <v>-4658.4107046316913</v>
      </c>
      <c r="BN153" s="4" cm="1">
        <f t="array" ref="BN153">SUMPRODUCT(1-$AP$3:$BI$3,AP153:BI153,B153:U153)</f>
        <v>2121.8053535586355</v>
      </c>
      <c r="BP153" s="9">
        <f t="shared" si="8"/>
        <v>0.46802095999999999</v>
      </c>
      <c r="BQ153" s="9">
        <f t="shared" si="9"/>
        <v>0.50106728270000001</v>
      </c>
    </row>
    <row r="154" spans="1:69" x14ac:dyDescent="0.25">
      <c r="A154">
        <v>2174</v>
      </c>
      <c r="B154">
        <v>939.09785999999997</v>
      </c>
      <c r="C154">
        <v>10.222222</v>
      </c>
      <c r="D154">
        <v>1.4444444000000001</v>
      </c>
      <c r="E154">
        <v>4.6666667000000004</v>
      </c>
      <c r="F154">
        <v>5.3982999999999999</v>
      </c>
      <c r="G154">
        <v>12.216799999999999</v>
      </c>
      <c r="H154">
        <v>73.850061999999994</v>
      </c>
      <c r="I154">
        <v>9029.7595000000001</v>
      </c>
      <c r="J154">
        <v>89.349000000000004</v>
      </c>
      <c r="K154">
        <v>173.87899999999999</v>
      </c>
      <c r="L154">
        <v>64.374099999999999</v>
      </c>
      <c r="M154">
        <v>10.111110999999999</v>
      </c>
      <c r="N154">
        <v>4.3333332999999996</v>
      </c>
      <c r="O154">
        <v>7.7777778</v>
      </c>
      <c r="P154">
        <v>0.15</v>
      </c>
      <c r="Q154">
        <v>10.222222</v>
      </c>
      <c r="R154">
        <v>1</v>
      </c>
      <c r="S154">
        <v>0.22222222</v>
      </c>
      <c r="T154">
        <v>2.2441</v>
      </c>
      <c r="U154">
        <v>727.06232999999997</v>
      </c>
      <c r="V154">
        <v>0.24729689616130099</v>
      </c>
      <c r="W154">
        <v>0.45999999046000101</v>
      </c>
      <c r="X154">
        <v>6.4999998065000106E-2</v>
      </c>
      <c r="Y154">
        <v>0.21000000170999999</v>
      </c>
      <c r="Z154">
        <v>1.0000000005557299</v>
      </c>
      <c r="AA154">
        <v>0.99999999975443599</v>
      </c>
      <c r="AB154">
        <v>0.28403869999562997</v>
      </c>
      <c r="AC154">
        <v>0.88251748715054601</v>
      </c>
      <c r="AD154">
        <v>0.99999999997761602</v>
      </c>
      <c r="AE154">
        <v>1.000000000023</v>
      </c>
      <c r="AF154">
        <v>0.99999999993786304</v>
      </c>
      <c r="AG154">
        <v>0.45499999545500103</v>
      </c>
      <c r="AH154">
        <v>0.19499999869500001</v>
      </c>
      <c r="AI154">
        <v>0.35000000135000098</v>
      </c>
      <c r="AJ154">
        <v>2.05451308039994E-2</v>
      </c>
      <c r="AK154">
        <v>0.45999999046000101</v>
      </c>
      <c r="AL154">
        <v>4.5000000045000099E-2</v>
      </c>
      <c r="AM154">
        <v>9.9999999100000205E-3</v>
      </c>
      <c r="AN154">
        <v>1.00000000031192</v>
      </c>
      <c r="AO154">
        <v>1.00000000033009</v>
      </c>
      <c r="AP154">
        <v>0.45756010000000003</v>
      </c>
      <c r="AQ154">
        <v>9.3625679000000002</v>
      </c>
      <c r="AR154">
        <v>43.502077</v>
      </c>
      <c r="AS154">
        <v>38.663787999999997</v>
      </c>
      <c r="AT154">
        <v>-0.84827101999999999</v>
      </c>
      <c r="AU154">
        <v>-0.44536030999999998</v>
      </c>
      <c r="AV154">
        <v>-4.1062403999999999</v>
      </c>
      <c r="AW154">
        <v>-0.45756010000000003</v>
      </c>
      <c r="AX154">
        <v>-0.44346650999999998</v>
      </c>
      <c r="AY154">
        <v>-0.22497833</v>
      </c>
      <c r="AZ154">
        <v>-0.46874668000000003</v>
      </c>
      <c r="BA154">
        <v>14.689112</v>
      </c>
      <c r="BB154">
        <v>70.864357999999996</v>
      </c>
      <c r="BC154">
        <v>47.600217999999998</v>
      </c>
      <c r="BD154">
        <v>-46.025173000000002</v>
      </c>
      <c r="BE154">
        <v>7.7362234000000001</v>
      </c>
      <c r="BF154">
        <v>51.044370000000001</v>
      </c>
      <c r="BG154">
        <v>51.044370000000001</v>
      </c>
      <c r="BH154">
        <v>-1.7412033</v>
      </c>
      <c r="BI154">
        <v>0.45756010000000003</v>
      </c>
      <c r="BJ154">
        <v>116.566729999999</v>
      </c>
      <c r="BK154">
        <v>2.2889273000000001</v>
      </c>
      <c r="BL154">
        <v>2174</v>
      </c>
      <c r="BM154" s="4">
        <f t="shared" si="7"/>
        <v>-4564.6525193779062</v>
      </c>
      <c r="BN154" s="4" cm="1">
        <f t="array" ref="BN154">SUMPRODUCT(1-$AP$3:$BI$3,AP154:BI154,B154:U154)</f>
        <v>2068.6370135025813</v>
      </c>
      <c r="BP154" s="9">
        <f t="shared" si="8"/>
        <v>0.45756010000000003</v>
      </c>
      <c r="BQ154" s="9">
        <f t="shared" si="9"/>
        <v>0.4820615888</v>
      </c>
    </row>
    <row r="155" spans="1:69" x14ac:dyDescent="0.25">
      <c r="A155">
        <v>2175</v>
      </c>
      <c r="B155">
        <v>939.09785999999997</v>
      </c>
      <c r="C155">
        <v>10.333333</v>
      </c>
      <c r="D155">
        <v>1.4444444000000001</v>
      </c>
      <c r="E155">
        <v>4.6666667000000004</v>
      </c>
      <c r="F155">
        <v>5.3982999999999999</v>
      </c>
      <c r="G155">
        <v>12.216799999999999</v>
      </c>
      <c r="H155">
        <v>73.850061999999994</v>
      </c>
      <c r="I155">
        <v>9029.7595000000001</v>
      </c>
      <c r="J155">
        <v>89.349000000000004</v>
      </c>
      <c r="K155">
        <v>173.87899999999999</v>
      </c>
      <c r="L155">
        <v>64.374099999999999</v>
      </c>
      <c r="M155">
        <v>10.222222</v>
      </c>
      <c r="N155">
        <v>4.3333332999999996</v>
      </c>
      <c r="O155">
        <v>7.7777778</v>
      </c>
      <c r="P155">
        <v>0.14599999999999999</v>
      </c>
      <c r="Q155">
        <v>10.333333</v>
      </c>
      <c r="R155">
        <v>1</v>
      </c>
      <c r="S155">
        <v>0.22222222</v>
      </c>
      <c r="T155">
        <v>2.2441</v>
      </c>
      <c r="U155">
        <v>727.06232999999997</v>
      </c>
      <c r="V155">
        <v>0.24729689616130099</v>
      </c>
      <c r="W155">
        <v>0.46499998546500099</v>
      </c>
      <c r="X155">
        <v>6.4999998065000106E-2</v>
      </c>
      <c r="Y155">
        <v>0.21000000170999999</v>
      </c>
      <c r="Z155">
        <v>1.0000000005557299</v>
      </c>
      <c r="AA155">
        <v>0.99999999975443599</v>
      </c>
      <c r="AB155">
        <v>0.28403869999562997</v>
      </c>
      <c r="AC155">
        <v>0.88251748715054601</v>
      </c>
      <c r="AD155">
        <v>0.99999999997761502</v>
      </c>
      <c r="AE155">
        <v>1.000000000023</v>
      </c>
      <c r="AF155">
        <v>0.99999999993786304</v>
      </c>
      <c r="AG155">
        <v>0.45999999046000101</v>
      </c>
      <c r="AH155">
        <v>0.19499999869500001</v>
      </c>
      <c r="AI155">
        <v>0.35000000135000098</v>
      </c>
      <c r="AJ155">
        <v>1.9997260649226099E-2</v>
      </c>
      <c r="AK155">
        <v>0.46499998546500099</v>
      </c>
      <c r="AL155">
        <v>4.5000000045000099E-2</v>
      </c>
      <c r="AM155">
        <v>9.9999999100000205E-3</v>
      </c>
      <c r="AN155">
        <v>1.00000000031192</v>
      </c>
      <c r="AO155">
        <v>1.00000000033009</v>
      </c>
      <c r="AP155">
        <v>0.43513895000000002</v>
      </c>
      <c r="AQ155">
        <v>9.1603083000000005</v>
      </c>
      <c r="AR155">
        <v>42.163894999999997</v>
      </c>
      <c r="AS155">
        <v>37.560310000000001</v>
      </c>
      <c r="AT155">
        <v>-0.92260050000000005</v>
      </c>
      <c r="AU155">
        <v>-0.43531082999999998</v>
      </c>
      <c r="AV155">
        <v>-4.0596642000000003</v>
      </c>
      <c r="AW155">
        <v>-0.43513895000000002</v>
      </c>
      <c r="AX155">
        <v>-0.42640707</v>
      </c>
      <c r="AY155">
        <v>-0.22292828000000001</v>
      </c>
      <c r="AZ155">
        <v>-0.46442156000000001</v>
      </c>
      <c r="BA155">
        <v>14.380259000000001</v>
      </c>
      <c r="BB155">
        <v>68.695018000000005</v>
      </c>
      <c r="BC155">
        <v>46.085825999999997</v>
      </c>
      <c r="BD155">
        <v>-44.978962000000003</v>
      </c>
      <c r="BE155">
        <v>7.5688814999999998</v>
      </c>
      <c r="BF155">
        <v>49.373328999999998</v>
      </c>
      <c r="BG155">
        <v>49.373328999999998</v>
      </c>
      <c r="BH155">
        <v>-1.7141831999999999</v>
      </c>
      <c r="BI155">
        <v>0.43513895000000002</v>
      </c>
      <c r="BJ155">
        <v>118.55807999999899</v>
      </c>
      <c r="BK155">
        <v>1.3038422000000001</v>
      </c>
      <c r="BL155">
        <v>2175</v>
      </c>
      <c r="BM155" s="4">
        <f t="shared" si="7"/>
        <v>-4356.4771386910661</v>
      </c>
      <c r="BN155" s="4" cm="1">
        <f t="array" ref="BN155">SUMPRODUCT(1-$AP$3:$BI$3,AP155:BI155,B155:U155)</f>
        <v>1997.5314376612498</v>
      </c>
      <c r="BP155" s="9">
        <f t="shared" si="8"/>
        <v>0.43513895000000002</v>
      </c>
      <c r="BQ155" s="9">
        <f t="shared" si="9"/>
        <v>0.47128690300000003</v>
      </c>
    </row>
    <row r="156" spans="1:69" x14ac:dyDescent="0.25">
      <c r="A156">
        <v>2176</v>
      </c>
      <c r="B156">
        <v>939.09785999999997</v>
      </c>
      <c r="C156">
        <v>10.444444000000001</v>
      </c>
      <c r="D156">
        <v>1.4444444000000001</v>
      </c>
      <c r="E156">
        <v>4.6666667000000004</v>
      </c>
      <c r="F156">
        <v>5.3982999999999999</v>
      </c>
      <c r="G156">
        <v>12.216799999999999</v>
      </c>
      <c r="H156">
        <v>70.941872000000004</v>
      </c>
      <c r="I156">
        <v>9029.7595000000001</v>
      </c>
      <c r="J156">
        <v>89.349000000000004</v>
      </c>
      <c r="K156">
        <v>173.87899999999999</v>
      </c>
      <c r="L156">
        <v>64.374099999999999</v>
      </c>
      <c r="M156">
        <v>10.333333</v>
      </c>
      <c r="N156">
        <v>4.3333332999999996</v>
      </c>
      <c r="O156">
        <v>7.6666667000000004</v>
      </c>
      <c r="P156">
        <v>0.14599999999999999</v>
      </c>
      <c r="Q156">
        <v>10.444444000000001</v>
      </c>
      <c r="R156">
        <v>1</v>
      </c>
      <c r="S156">
        <v>0.22222222</v>
      </c>
      <c r="T156">
        <v>2.2441</v>
      </c>
      <c r="U156">
        <v>727.06232999999997</v>
      </c>
      <c r="V156">
        <v>0.24729689616130099</v>
      </c>
      <c r="W156">
        <v>0.46999998047000102</v>
      </c>
      <c r="X156">
        <v>6.4999998065000106E-2</v>
      </c>
      <c r="Y156">
        <v>0.21000000170999999</v>
      </c>
      <c r="Z156">
        <v>1.0000000005557299</v>
      </c>
      <c r="AA156">
        <v>0.99999999975443599</v>
      </c>
      <c r="AB156">
        <v>0.27285335384195603</v>
      </c>
      <c r="AC156">
        <v>0.88251748715054501</v>
      </c>
      <c r="AD156">
        <v>0.99999999997761502</v>
      </c>
      <c r="AE156">
        <v>1.000000000023</v>
      </c>
      <c r="AF156">
        <v>0.99999999993786304</v>
      </c>
      <c r="AG156">
        <v>0.46499998546500099</v>
      </c>
      <c r="AH156">
        <v>0.19499999869500001</v>
      </c>
      <c r="AI156">
        <v>0.34500000184500101</v>
      </c>
      <c r="AJ156">
        <v>1.9997260649226099E-2</v>
      </c>
      <c r="AK156">
        <v>0.46999998047000102</v>
      </c>
      <c r="AL156">
        <v>4.5000000045000099E-2</v>
      </c>
      <c r="AM156">
        <v>9.9999999100000205E-3</v>
      </c>
      <c r="AN156">
        <v>1.00000000031192</v>
      </c>
      <c r="AO156">
        <v>1.00000000033009</v>
      </c>
      <c r="AP156">
        <v>0.42752347000000002</v>
      </c>
      <c r="AQ156">
        <v>8.9550722999999994</v>
      </c>
      <c r="AR156">
        <v>40.855485999999999</v>
      </c>
      <c r="AS156">
        <v>36.483716000000001</v>
      </c>
      <c r="AT156">
        <v>-0.89095610000000003</v>
      </c>
      <c r="AU156">
        <v>-0.42690646999999998</v>
      </c>
      <c r="AV156">
        <v>-3.9686446000000002</v>
      </c>
      <c r="AW156">
        <v>-0.42752347000000002</v>
      </c>
      <c r="AX156">
        <v>-0.41605333999999999</v>
      </c>
      <c r="AY156">
        <v>-0.21575606999999999</v>
      </c>
      <c r="AZ156">
        <v>-0.44835677000000002</v>
      </c>
      <c r="BA156">
        <v>14.059675</v>
      </c>
      <c r="BB156">
        <v>66.580826000000002</v>
      </c>
      <c r="BC156">
        <v>44.631926999999997</v>
      </c>
      <c r="BD156">
        <v>-43.800870000000003</v>
      </c>
      <c r="BE156">
        <v>7.3992560999999997</v>
      </c>
      <c r="BF156">
        <v>47.741931000000001</v>
      </c>
      <c r="BG156">
        <v>47.741931000000001</v>
      </c>
      <c r="BH156">
        <v>-1.6630419999999999</v>
      </c>
      <c r="BI156">
        <v>0.42752347000000002</v>
      </c>
      <c r="BJ156">
        <v>120.265619999999</v>
      </c>
      <c r="BK156">
        <v>8.1736578000000009</v>
      </c>
      <c r="BL156">
        <v>2176</v>
      </c>
      <c r="BM156" s="4">
        <f t="shared" si="7"/>
        <v>-4265.6811939005293</v>
      </c>
      <c r="BN156" s="4" cm="1">
        <f t="array" ref="BN156">SUMPRODUCT(1-$AP$3:$BI$3,AP156:BI156,B156:U156)</f>
        <v>1946.7348451232233</v>
      </c>
    </row>
    <row r="157" spans="1:69" x14ac:dyDescent="0.25">
      <c r="A157">
        <v>2177</v>
      </c>
      <c r="B157">
        <v>939.09785999999997</v>
      </c>
      <c r="C157">
        <v>10.555555999999999</v>
      </c>
      <c r="D157">
        <v>1.4444444000000001</v>
      </c>
      <c r="E157">
        <v>4.6666667000000004</v>
      </c>
      <c r="F157">
        <v>5.3982999999999999</v>
      </c>
      <c r="G157">
        <v>12.216799999999999</v>
      </c>
      <c r="H157">
        <v>73.850061999999994</v>
      </c>
      <c r="I157">
        <v>8928.7576000000008</v>
      </c>
      <c r="J157">
        <v>89.349000000000004</v>
      </c>
      <c r="K157">
        <v>173.87899999999999</v>
      </c>
      <c r="L157">
        <v>64.374099999999999</v>
      </c>
      <c r="M157">
        <v>10.444444000000001</v>
      </c>
      <c r="N157">
        <v>4.3333332999999996</v>
      </c>
      <c r="O157">
        <v>7.6666667000000004</v>
      </c>
      <c r="P157">
        <v>0.14599999999999999</v>
      </c>
      <c r="Q157">
        <v>10.555555999999999</v>
      </c>
      <c r="R157">
        <v>1</v>
      </c>
      <c r="S157">
        <v>0.22222222</v>
      </c>
      <c r="T157">
        <v>2.2441</v>
      </c>
      <c r="U157">
        <v>727.06232999999997</v>
      </c>
      <c r="V157">
        <v>0.24729689616130099</v>
      </c>
      <c r="W157">
        <v>0.47500002047500101</v>
      </c>
      <c r="X157">
        <v>6.4999998065000106E-2</v>
      </c>
      <c r="Y157">
        <v>0.21000000170999999</v>
      </c>
      <c r="Z157">
        <v>1.0000000005557299</v>
      </c>
      <c r="AA157">
        <v>0.99999999975443599</v>
      </c>
      <c r="AB157">
        <v>0.28403869999562997</v>
      </c>
      <c r="AC157">
        <v>0.87264613421081005</v>
      </c>
      <c r="AD157">
        <v>0.99999999997761502</v>
      </c>
      <c r="AE157">
        <v>1.000000000023</v>
      </c>
      <c r="AF157">
        <v>0.99999999993786304</v>
      </c>
      <c r="AG157">
        <v>0.46999998047000102</v>
      </c>
      <c r="AH157">
        <v>0.19499999869500001</v>
      </c>
      <c r="AI157">
        <v>0.34500000184500101</v>
      </c>
      <c r="AJ157">
        <v>1.9997260649226099E-2</v>
      </c>
      <c r="AK157">
        <v>0.47500002047500101</v>
      </c>
      <c r="AL157">
        <v>4.5000000045000099E-2</v>
      </c>
      <c r="AM157">
        <v>9.9999999100000205E-3</v>
      </c>
      <c r="AN157">
        <v>1.00000000031192</v>
      </c>
      <c r="AO157">
        <v>1.00000000033009</v>
      </c>
      <c r="AP157">
        <v>0.42401006000000002</v>
      </c>
      <c r="AQ157">
        <v>8.7460492999999992</v>
      </c>
      <c r="AR157">
        <v>39.574764000000002</v>
      </c>
      <c r="AS157">
        <v>35.418241000000002</v>
      </c>
      <c r="AT157">
        <v>-0.81236752000000001</v>
      </c>
      <c r="AU157">
        <v>-0.41505391000000003</v>
      </c>
      <c r="AV157">
        <v>-3.8057511000000002</v>
      </c>
      <c r="AW157">
        <v>-0.42401006000000002</v>
      </c>
      <c r="AX157">
        <v>-0.40666070999999998</v>
      </c>
      <c r="AY157">
        <v>-0.20836250000000001</v>
      </c>
      <c r="AZ157">
        <v>-0.43539299999999997</v>
      </c>
      <c r="BA157">
        <v>13.730098999999999</v>
      </c>
      <c r="BB157">
        <v>64.536744999999996</v>
      </c>
      <c r="BC157">
        <v>43.264001</v>
      </c>
      <c r="BD157">
        <v>-42.428434000000003</v>
      </c>
      <c r="BE157">
        <v>7.2266007999999999</v>
      </c>
      <c r="BF157">
        <v>46.145629</v>
      </c>
      <c r="BG157">
        <v>46.145629</v>
      </c>
      <c r="BH157">
        <v>-1.6340207</v>
      </c>
      <c r="BI157">
        <v>0.42401006000000002</v>
      </c>
      <c r="BJ157">
        <v>122.12943999999899</v>
      </c>
      <c r="BK157">
        <v>6.4430687000000004</v>
      </c>
      <c r="BL157">
        <v>2177</v>
      </c>
      <c r="BM157" s="4">
        <f t="shared" si="7"/>
        <v>-4186.8481152373879</v>
      </c>
      <c r="BN157" s="4" cm="1">
        <f t="array" ref="BN157">SUMPRODUCT(1-$AP$3:$BI$3,AP157:BI157,B157:U157)</f>
        <v>1908.6709220160712</v>
      </c>
    </row>
    <row r="158" spans="1:69" x14ac:dyDescent="0.25">
      <c r="A158">
        <v>2178</v>
      </c>
      <c r="B158">
        <v>939.09785999999997</v>
      </c>
      <c r="C158">
        <v>10.666667</v>
      </c>
      <c r="D158">
        <v>1.4444444000000001</v>
      </c>
      <c r="E158">
        <v>4.6666667000000004</v>
      </c>
      <c r="F158">
        <v>5.3982999999999999</v>
      </c>
      <c r="G158">
        <v>12.216799999999999</v>
      </c>
      <c r="H158">
        <v>73.850061999999994</v>
      </c>
      <c r="I158">
        <v>8883.2682999999997</v>
      </c>
      <c r="J158">
        <v>89.349000000000004</v>
      </c>
      <c r="K158">
        <v>173.87899999999999</v>
      </c>
      <c r="L158">
        <v>64.374099999999999</v>
      </c>
      <c r="M158">
        <v>10.555555999999999</v>
      </c>
      <c r="N158">
        <v>4.2222222</v>
      </c>
      <c r="O158">
        <v>7.6666667000000004</v>
      </c>
      <c r="P158">
        <v>0.14599999999999999</v>
      </c>
      <c r="Q158">
        <v>10.666667</v>
      </c>
      <c r="R158">
        <v>1</v>
      </c>
      <c r="S158">
        <v>0.22222222</v>
      </c>
      <c r="T158">
        <v>2.2441</v>
      </c>
      <c r="U158">
        <v>727.06232999999997</v>
      </c>
      <c r="V158">
        <v>0.24729689616130099</v>
      </c>
      <c r="W158">
        <v>0.48000001548000099</v>
      </c>
      <c r="X158">
        <v>6.4999998065000106E-2</v>
      </c>
      <c r="Y158">
        <v>0.21000000170999999</v>
      </c>
      <c r="Z158">
        <v>1.0000000005557299</v>
      </c>
      <c r="AA158">
        <v>0.99999999975443499</v>
      </c>
      <c r="AB158">
        <v>0.28403869999562997</v>
      </c>
      <c r="AC158">
        <v>0.86820026799164296</v>
      </c>
      <c r="AD158">
        <v>0.99999999997761502</v>
      </c>
      <c r="AE158">
        <v>1.000000000023</v>
      </c>
      <c r="AF158">
        <v>0.99999999993786304</v>
      </c>
      <c r="AG158">
        <v>0.47500002047500101</v>
      </c>
      <c r="AH158">
        <v>0.18999999918999999</v>
      </c>
      <c r="AI158">
        <v>0.34500000184500101</v>
      </c>
      <c r="AJ158">
        <v>1.9997260649226099E-2</v>
      </c>
      <c r="AK158">
        <v>0.48000001548000099</v>
      </c>
      <c r="AL158">
        <v>4.5000000045000099E-2</v>
      </c>
      <c r="AM158">
        <v>9.9999999100000205E-3</v>
      </c>
      <c r="AN158">
        <v>1.00000000031192</v>
      </c>
      <c r="AO158">
        <v>1.00000000033009</v>
      </c>
      <c r="AP158">
        <v>0.41166025000000001</v>
      </c>
      <c r="AQ158">
        <v>8.5621858</v>
      </c>
      <c r="AR158">
        <v>38.325259000000003</v>
      </c>
      <c r="AS158">
        <v>34.362594999999999</v>
      </c>
      <c r="AT158">
        <v>-0.81330382000000001</v>
      </c>
      <c r="AU158">
        <v>-0.40705943999999999</v>
      </c>
      <c r="AV158">
        <v>-3.7045642000000001</v>
      </c>
      <c r="AW158">
        <v>-0.41166025000000001</v>
      </c>
      <c r="AX158">
        <v>-0.38892428000000001</v>
      </c>
      <c r="AY158">
        <v>-0.20310138999999999</v>
      </c>
      <c r="AZ158">
        <v>-0.41733924999999999</v>
      </c>
      <c r="BA158">
        <v>13.449509000000001</v>
      </c>
      <c r="BB158">
        <v>62.558179000000003</v>
      </c>
      <c r="BC158">
        <v>41.971128999999998</v>
      </c>
      <c r="BD158">
        <v>-41.253790000000002</v>
      </c>
      <c r="BE158">
        <v>7.0744832999999998</v>
      </c>
      <c r="BF158">
        <v>44.588020999999998</v>
      </c>
      <c r="BG158">
        <v>44.588020999999998</v>
      </c>
      <c r="BH158">
        <v>-1.5617715000000001</v>
      </c>
      <c r="BI158">
        <v>0.41166025000000001</v>
      </c>
      <c r="BJ158">
        <v>123.97385999999899</v>
      </c>
      <c r="BK158">
        <v>0</v>
      </c>
      <c r="BL158">
        <v>2178</v>
      </c>
      <c r="BM158" s="4">
        <f t="shared" si="7"/>
        <v>-4046.2928922882579</v>
      </c>
      <c r="BN158" s="4" cm="1">
        <f t="array" ref="BN158">SUMPRODUCT(1-$AP$3:$BI$3,AP158:BI158,B158:U158)</f>
        <v>1850.7772508526321</v>
      </c>
    </row>
    <row r="159" spans="1:69" x14ac:dyDescent="0.25">
      <c r="A159">
        <v>2179</v>
      </c>
      <c r="B159">
        <v>939.09785999999997</v>
      </c>
      <c r="C159">
        <v>10.777778</v>
      </c>
      <c r="D159">
        <v>1.4444444000000001</v>
      </c>
      <c r="E159">
        <v>4.6666667000000004</v>
      </c>
      <c r="F159">
        <v>5.3982999999999999</v>
      </c>
      <c r="G159">
        <v>12.216799999999999</v>
      </c>
      <c r="H159">
        <v>73.799621999999999</v>
      </c>
      <c r="I159">
        <v>8913.2831000000006</v>
      </c>
      <c r="J159">
        <v>89.349000000000004</v>
      </c>
      <c r="K159">
        <v>173.87899999999999</v>
      </c>
      <c r="L159">
        <v>64.374099999999999</v>
      </c>
      <c r="M159">
        <v>10.666667</v>
      </c>
      <c r="N159">
        <v>4.2222222</v>
      </c>
      <c r="O159">
        <v>7.6666667000000004</v>
      </c>
      <c r="P159">
        <v>0.14199999999999999</v>
      </c>
      <c r="Q159">
        <v>10.777778</v>
      </c>
      <c r="R159">
        <v>0.88888889000000004</v>
      </c>
      <c r="S159">
        <v>0.22222222</v>
      </c>
      <c r="T159">
        <v>2.2441</v>
      </c>
      <c r="U159">
        <v>727.06232999999997</v>
      </c>
      <c r="V159">
        <v>0.24729689616130099</v>
      </c>
      <c r="W159">
        <v>0.48500001048500102</v>
      </c>
      <c r="X159">
        <v>6.4999998065000106E-2</v>
      </c>
      <c r="Y159">
        <v>0.21000000170999999</v>
      </c>
      <c r="Z159">
        <v>1.0000000005557299</v>
      </c>
      <c r="AA159">
        <v>0.99999999975443599</v>
      </c>
      <c r="AB159">
        <v>0.283844699995633</v>
      </c>
      <c r="AC159">
        <v>0.871133744334321</v>
      </c>
      <c r="AD159">
        <v>0.99999999997761502</v>
      </c>
      <c r="AE159">
        <v>1.000000000023</v>
      </c>
      <c r="AF159">
        <v>0.99999999993786304</v>
      </c>
      <c r="AG159">
        <v>0.48000001548000099</v>
      </c>
      <c r="AH159">
        <v>0.18999999918999999</v>
      </c>
      <c r="AI159">
        <v>0.34500000184500101</v>
      </c>
      <c r="AJ159">
        <v>1.9449390494452799E-2</v>
      </c>
      <c r="AK159">
        <v>0.48500001048500102</v>
      </c>
      <c r="AL159">
        <v>4.0000000090000098E-2</v>
      </c>
      <c r="AM159">
        <v>9.9999999100000205E-3</v>
      </c>
      <c r="AN159">
        <v>1.00000000031192</v>
      </c>
      <c r="AO159">
        <v>1.00000000033009</v>
      </c>
      <c r="AP159">
        <v>0.39967015</v>
      </c>
      <c r="AQ159">
        <v>8.4189393999999993</v>
      </c>
      <c r="AR159">
        <v>37.110781000000003</v>
      </c>
      <c r="AS159">
        <v>33.337193999999997</v>
      </c>
      <c r="AT159">
        <v>-0.86487681999999999</v>
      </c>
      <c r="AU159">
        <v>-0.40106065000000002</v>
      </c>
      <c r="AV159">
        <v>-3.631872</v>
      </c>
      <c r="AW159">
        <v>-0.39967015</v>
      </c>
      <c r="AX159">
        <v>-0.39935222999999997</v>
      </c>
      <c r="AY159">
        <v>-0.20050024</v>
      </c>
      <c r="AZ159">
        <v>-0.41621697000000002</v>
      </c>
      <c r="BA159">
        <v>13.238277</v>
      </c>
      <c r="BB159">
        <v>60.637690999999997</v>
      </c>
      <c r="BC159">
        <v>40.694116999999999</v>
      </c>
      <c r="BD159">
        <v>-40.222726000000002</v>
      </c>
      <c r="BE159">
        <v>6.9558058000000003</v>
      </c>
      <c r="BF159">
        <v>43.073019000000002</v>
      </c>
      <c r="BG159">
        <v>43.073019000000002</v>
      </c>
      <c r="BH159">
        <v>-1.5299480999999999</v>
      </c>
      <c r="BI159">
        <v>0.39967015</v>
      </c>
      <c r="BJ159">
        <v>125.805499999999</v>
      </c>
      <c r="BK159">
        <v>11.866249</v>
      </c>
      <c r="BL159">
        <v>2179</v>
      </c>
      <c r="BM159" s="4">
        <f t="shared" si="7"/>
        <v>-3946.4555967090923</v>
      </c>
      <c r="BN159" s="4" cm="1">
        <f t="array" ref="BN159">SUMPRODUCT(1-$AP$3:$BI$3,AP159:BI159,B159:U159)</f>
        <v>1797.8793556914545</v>
      </c>
    </row>
    <row r="160" spans="1:69" x14ac:dyDescent="0.25">
      <c r="A160">
        <v>2180</v>
      </c>
      <c r="B160">
        <v>939.09785999999997</v>
      </c>
      <c r="C160">
        <v>11</v>
      </c>
      <c r="D160">
        <v>1.4444444000000001</v>
      </c>
      <c r="E160">
        <v>4.6666667000000004</v>
      </c>
      <c r="F160">
        <v>5.3982999999999999</v>
      </c>
      <c r="G160">
        <v>12.216799999999999</v>
      </c>
      <c r="H160">
        <v>73.850061999999994</v>
      </c>
      <c r="I160">
        <v>8854.1882000000005</v>
      </c>
      <c r="J160">
        <v>89.349000000000004</v>
      </c>
      <c r="K160">
        <v>173.87899999999999</v>
      </c>
      <c r="L160">
        <v>64.374099999999999</v>
      </c>
      <c r="M160">
        <v>10.888889000000001</v>
      </c>
      <c r="N160">
        <v>4.2222222</v>
      </c>
      <c r="O160">
        <v>7.6666667000000004</v>
      </c>
      <c r="P160">
        <v>0.14599999999999999</v>
      </c>
      <c r="Q160">
        <v>11</v>
      </c>
      <c r="R160">
        <v>0.88888889000000004</v>
      </c>
      <c r="S160">
        <v>0.11111111</v>
      </c>
      <c r="T160">
        <v>2.2441</v>
      </c>
      <c r="U160">
        <v>727.06232999999997</v>
      </c>
      <c r="V160">
        <v>0.24729689616130099</v>
      </c>
      <c r="W160">
        <v>0.49500000049500098</v>
      </c>
      <c r="X160">
        <v>6.4999998065000106E-2</v>
      </c>
      <c r="Y160">
        <v>0.21000000170999999</v>
      </c>
      <c r="Z160">
        <v>1.0000000005557299</v>
      </c>
      <c r="AA160">
        <v>0.99999999975443599</v>
      </c>
      <c r="AB160">
        <v>0.28403869999562997</v>
      </c>
      <c r="AC160">
        <v>0.86535814392642596</v>
      </c>
      <c r="AD160">
        <v>0.99999999997761602</v>
      </c>
      <c r="AE160">
        <v>1.000000000023</v>
      </c>
      <c r="AF160">
        <v>0.99999999993786304</v>
      </c>
      <c r="AG160">
        <v>0.490000005490001</v>
      </c>
      <c r="AH160">
        <v>0.18999999918999999</v>
      </c>
      <c r="AI160">
        <v>0.34500000184500101</v>
      </c>
      <c r="AJ160">
        <v>1.9997260649226099E-2</v>
      </c>
      <c r="AK160">
        <v>0.49500000049500098</v>
      </c>
      <c r="AL160">
        <v>4.0000000090000098E-2</v>
      </c>
      <c r="AM160">
        <v>4.9999999550000103E-3</v>
      </c>
      <c r="AN160">
        <v>1.00000000031192</v>
      </c>
      <c r="AO160">
        <v>1.00000000033009</v>
      </c>
      <c r="AP160">
        <v>0.38802926999999998</v>
      </c>
      <c r="AQ160">
        <v>8.2639341000000002</v>
      </c>
      <c r="AR160">
        <v>35.920282999999998</v>
      </c>
      <c r="AS160">
        <v>32.337150999999999</v>
      </c>
      <c r="AT160">
        <v>-0.71981983000000005</v>
      </c>
      <c r="AU160">
        <v>-0.35726517000000002</v>
      </c>
      <c r="AV160">
        <v>-3.4857735000000001</v>
      </c>
      <c r="AW160">
        <v>-0.38802926999999998</v>
      </c>
      <c r="AX160">
        <v>-0.36335827999999998</v>
      </c>
      <c r="AY160">
        <v>-0.19190159000000001</v>
      </c>
      <c r="AZ160">
        <v>-0.38554358</v>
      </c>
      <c r="BA160">
        <v>12.999491000000001</v>
      </c>
      <c r="BB160">
        <v>58.764443</v>
      </c>
      <c r="BC160">
        <v>39.448537999999999</v>
      </c>
      <c r="BD160">
        <v>-38.941724000000001</v>
      </c>
      <c r="BE160">
        <v>6.8276130999999998</v>
      </c>
      <c r="BF160">
        <v>41.593108000000001</v>
      </c>
      <c r="BG160">
        <v>41.593108000000001</v>
      </c>
      <c r="BH160">
        <v>-1.4566892</v>
      </c>
      <c r="BI160">
        <v>0.38802926999999998</v>
      </c>
      <c r="BJ160">
        <v>127.570089999999</v>
      </c>
      <c r="BK160">
        <v>0</v>
      </c>
      <c r="BL160">
        <v>2180</v>
      </c>
      <c r="BM160" s="4">
        <f t="shared" si="7"/>
        <v>-3800.9660377370442</v>
      </c>
      <c r="BN160" s="4" cm="1">
        <f t="array" ref="BN160">SUMPRODUCT(1-$AP$3:$BI$3,AP160:BI160,B160:U160)</f>
        <v>1749.0159498081166</v>
      </c>
    </row>
    <row r="161" spans="1:66" x14ac:dyDescent="0.25">
      <c r="A161">
        <v>2181</v>
      </c>
      <c r="B161">
        <v>939.09785999999997</v>
      </c>
      <c r="C161">
        <v>10.888889000000001</v>
      </c>
      <c r="D161">
        <v>1.4444444000000001</v>
      </c>
      <c r="E161">
        <v>4.6666667000000004</v>
      </c>
      <c r="F161">
        <v>5.3982999999999999</v>
      </c>
      <c r="G161">
        <v>12.216799999999999</v>
      </c>
      <c r="H161">
        <v>70.660608999999994</v>
      </c>
      <c r="I161">
        <v>8768.5975999999991</v>
      </c>
      <c r="J161">
        <v>89.349000000000004</v>
      </c>
      <c r="K161">
        <v>173.87899999999999</v>
      </c>
      <c r="L161">
        <v>64.374099999999999</v>
      </c>
      <c r="M161">
        <v>10.666667</v>
      </c>
      <c r="N161">
        <v>4.2222222</v>
      </c>
      <c r="O161">
        <v>7.6666667000000004</v>
      </c>
      <c r="P161">
        <v>0.13800000000000001</v>
      </c>
      <c r="Q161">
        <v>10.888889000000001</v>
      </c>
      <c r="R161">
        <v>0.88888889000000004</v>
      </c>
      <c r="S161">
        <v>0.11111111</v>
      </c>
      <c r="T161">
        <v>2.2441</v>
      </c>
      <c r="U161">
        <v>727.06232999999997</v>
      </c>
      <c r="V161">
        <v>0.24729689616130099</v>
      </c>
      <c r="W161">
        <v>0.490000005490001</v>
      </c>
      <c r="X161">
        <v>6.4999998065000106E-2</v>
      </c>
      <c r="Y161">
        <v>0.21000000170999999</v>
      </c>
      <c r="Z161">
        <v>1.0000000005557299</v>
      </c>
      <c r="AA161">
        <v>0.99999999975443599</v>
      </c>
      <c r="AB161">
        <v>0.27177157307274202</v>
      </c>
      <c r="AC161">
        <v>0.85699300405357304</v>
      </c>
      <c r="AD161">
        <v>0.99999999997761502</v>
      </c>
      <c r="AE161">
        <v>1.000000000023</v>
      </c>
      <c r="AF161">
        <v>0.99999999993786304</v>
      </c>
      <c r="AG161">
        <v>0.48000001548000099</v>
      </c>
      <c r="AH161">
        <v>0.18999999918999999</v>
      </c>
      <c r="AI161">
        <v>0.34500000184500101</v>
      </c>
      <c r="AJ161">
        <v>1.8901520339679501E-2</v>
      </c>
      <c r="AK161">
        <v>0.490000005490001</v>
      </c>
      <c r="AL161">
        <v>4.0000000090000098E-2</v>
      </c>
      <c r="AM161">
        <v>4.9999999550000103E-3</v>
      </c>
      <c r="AN161">
        <v>1.00000000031192</v>
      </c>
      <c r="AO161">
        <v>1.00000000033009</v>
      </c>
      <c r="AP161">
        <v>0.38367054</v>
      </c>
      <c r="AQ161">
        <v>7.9753955000000003</v>
      </c>
      <c r="AR161">
        <v>34.753236000000001</v>
      </c>
      <c r="AS161">
        <v>31.364528</v>
      </c>
      <c r="AT161">
        <v>-0.74559801999999997</v>
      </c>
      <c r="AU161">
        <v>-0.3501937</v>
      </c>
      <c r="AV161">
        <v>-3.4888482999999999</v>
      </c>
      <c r="AW161">
        <v>-0.38367054</v>
      </c>
      <c r="AX161">
        <v>-0.36373667999999998</v>
      </c>
      <c r="AY161">
        <v>-0.18931424999999999</v>
      </c>
      <c r="AZ161">
        <v>-0.38075613000000003</v>
      </c>
      <c r="BA161">
        <v>12.479844999999999</v>
      </c>
      <c r="BB161">
        <v>56.93159</v>
      </c>
      <c r="BC161">
        <v>38.228104999999999</v>
      </c>
      <c r="BD161">
        <v>-38.188530999999998</v>
      </c>
      <c r="BE161">
        <v>6.5907441999999996</v>
      </c>
      <c r="BF161">
        <v>40.148665000000001</v>
      </c>
      <c r="BG161">
        <v>40.148665000000001</v>
      </c>
      <c r="BH161">
        <v>-1.4257207000000001</v>
      </c>
      <c r="BI161">
        <v>0.38367054</v>
      </c>
      <c r="BJ161">
        <v>129.3623</v>
      </c>
      <c r="BK161">
        <v>0</v>
      </c>
      <c r="BL161">
        <v>2181</v>
      </c>
      <c r="BM161" s="4">
        <f t="shared" si="7"/>
        <v>-3717.477521393017</v>
      </c>
      <c r="BN161" s="4" cm="1">
        <f t="array" ref="BN161">SUMPRODUCT(1-$AP$3:$BI$3,AP161:BI161,B161:U161)</f>
        <v>1701.1595522900084</v>
      </c>
    </row>
    <row r="162" spans="1:66" x14ac:dyDescent="0.25">
      <c r="A162">
        <v>2182</v>
      </c>
      <c r="B162">
        <v>939.09785999999997</v>
      </c>
      <c r="C162">
        <v>10.666667</v>
      </c>
      <c r="D162">
        <v>1.3333333000000001</v>
      </c>
      <c r="E162">
        <v>4.6666667000000004</v>
      </c>
      <c r="F162">
        <v>5.3982999999999999</v>
      </c>
      <c r="G162">
        <v>12.216799999999999</v>
      </c>
      <c r="H162">
        <v>70.660608999999994</v>
      </c>
      <c r="I162">
        <v>8768.5975999999991</v>
      </c>
      <c r="J162">
        <v>89.349000000000004</v>
      </c>
      <c r="K162">
        <v>173.87899999999999</v>
      </c>
      <c r="L162">
        <v>64.374099999999999</v>
      </c>
      <c r="M162">
        <v>10.444444000000001</v>
      </c>
      <c r="N162">
        <v>4.2222222</v>
      </c>
      <c r="O162">
        <v>7.6666667000000004</v>
      </c>
      <c r="P162">
        <v>0.13800000000000001</v>
      </c>
      <c r="Q162">
        <v>10.666667</v>
      </c>
      <c r="R162">
        <v>0.88888889000000004</v>
      </c>
      <c r="S162">
        <v>0.11111111</v>
      </c>
      <c r="T162">
        <v>2.2441</v>
      </c>
      <c r="U162">
        <v>727.06232999999997</v>
      </c>
      <c r="V162">
        <v>0.24729689616130099</v>
      </c>
      <c r="W162">
        <v>0.48000001548000099</v>
      </c>
      <c r="X162">
        <v>5.9999998560000101E-2</v>
      </c>
      <c r="Y162">
        <v>0.21000000170999999</v>
      </c>
      <c r="Z162">
        <v>1.0000000005557299</v>
      </c>
      <c r="AA162">
        <v>0.99999999975443599</v>
      </c>
      <c r="AB162">
        <v>0.27177157307274202</v>
      </c>
      <c r="AC162">
        <v>0.85699300405357404</v>
      </c>
      <c r="AD162">
        <v>0.99999999997761602</v>
      </c>
      <c r="AE162">
        <v>1.000000000023</v>
      </c>
      <c r="AF162">
        <v>0.99999999993786304</v>
      </c>
      <c r="AG162">
        <v>0.46999998047000102</v>
      </c>
      <c r="AH162">
        <v>0.18999999918999999</v>
      </c>
      <c r="AI162">
        <v>0.34500000184500101</v>
      </c>
      <c r="AJ162">
        <v>1.8901520339679501E-2</v>
      </c>
      <c r="AK162">
        <v>0.48000001548000099</v>
      </c>
      <c r="AL162">
        <v>4.0000000090000098E-2</v>
      </c>
      <c r="AM162">
        <v>4.9999999550000103E-3</v>
      </c>
      <c r="AN162">
        <v>1.00000000031192</v>
      </c>
      <c r="AO162">
        <v>1.00000000033009</v>
      </c>
      <c r="AP162">
        <v>0.37443600999999999</v>
      </c>
      <c r="AQ162">
        <v>7.6434211999999997</v>
      </c>
      <c r="AR162">
        <v>33.612723000000003</v>
      </c>
      <c r="AS162">
        <v>30.411180000000002</v>
      </c>
      <c r="AT162">
        <v>-0.72204504000000003</v>
      </c>
      <c r="AU162">
        <v>-0.35814557000000002</v>
      </c>
      <c r="AV162">
        <v>-3.4250976</v>
      </c>
      <c r="AW162">
        <v>-0.37443600999999999</v>
      </c>
      <c r="AX162">
        <v>-0.35494645000000002</v>
      </c>
      <c r="AY162">
        <v>-0.18746223000000001</v>
      </c>
      <c r="AZ162">
        <v>-0.37568689999999999</v>
      </c>
      <c r="BA162">
        <v>11.883654</v>
      </c>
      <c r="BB162">
        <v>55.139840999999997</v>
      </c>
      <c r="BC162">
        <v>37.043094000000004</v>
      </c>
      <c r="BD162">
        <v>-37.235639999999997</v>
      </c>
      <c r="BE162">
        <v>6.3182280999999998</v>
      </c>
      <c r="BF162">
        <v>38.742448000000003</v>
      </c>
      <c r="BG162">
        <v>38.742448000000003</v>
      </c>
      <c r="BH162">
        <v>-1.3979756999999999</v>
      </c>
      <c r="BI162">
        <v>0.37443600999999999</v>
      </c>
      <c r="BJ162">
        <v>131.02959999999899</v>
      </c>
      <c r="BK162">
        <v>9.3138702999999996</v>
      </c>
      <c r="BL162">
        <v>2182</v>
      </c>
      <c r="BM162" s="4">
        <f t="shared" si="7"/>
        <v>-3630.3414665879022</v>
      </c>
      <c r="BN162" s="4" cm="1">
        <f t="array" ref="BN162">SUMPRODUCT(1-$AP$3:$BI$3,AP162:BI162,B162:U162)</f>
        <v>1639.2007640394227</v>
      </c>
    </row>
    <row r="163" spans="1:66" x14ac:dyDescent="0.25">
      <c r="A163">
        <v>2183</v>
      </c>
      <c r="B163">
        <v>939.09785999999997</v>
      </c>
      <c r="C163">
        <v>10.555555999999999</v>
      </c>
      <c r="D163">
        <v>1.3333333000000001</v>
      </c>
      <c r="E163">
        <v>4.6666667000000004</v>
      </c>
      <c r="F163">
        <v>5.3982999999999999</v>
      </c>
      <c r="G163">
        <v>12.216799999999999</v>
      </c>
      <c r="H163">
        <v>70.660608999999994</v>
      </c>
      <c r="I163">
        <v>8795.2381000000005</v>
      </c>
      <c r="J163">
        <v>89.349000000000004</v>
      </c>
      <c r="K163">
        <v>173.87899999999999</v>
      </c>
      <c r="L163">
        <v>64.374099999999999</v>
      </c>
      <c r="M163">
        <v>10.222222</v>
      </c>
      <c r="N163">
        <v>4.2222222</v>
      </c>
      <c r="O163">
        <v>7.6666667000000004</v>
      </c>
      <c r="P163">
        <v>0.13800000000000001</v>
      </c>
      <c r="Q163">
        <v>10.555555999999999</v>
      </c>
      <c r="R163">
        <v>0.88888889000000004</v>
      </c>
      <c r="S163">
        <v>0.11111111</v>
      </c>
      <c r="T163">
        <v>2.2441</v>
      </c>
      <c r="U163">
        <v>727.06232999999997</v>
      </c>
      <c r="V163">
        <v>0.24729689616130099</v>
      </c>
      <c r="W163">
        <v>0.47500002047500101</v>
      </c>
      <c r="X163">
        <v>5.9999998560000101E-2</v>
      </c>
      <c r="Y163">
        <v>0.21000000170999999</v>
      </c>
      <c r="Z163">
        <v>1.0000000005557299</v>
      </c>
      <c r="AA163">
        <v>0.99999999975443599</v>
      </c>
      <c r="AB163">
        <v>0.27177157307274202</v>
      </c>
      <c r="AC163">
        <v>0.85959669544938899</v>
      </c>
      <c r="AD163">
        <v>0.99999999997761602</v>
      </c>
      <c r="AE163">
        <v>1.000000000023</v>
      </c>
      <c r="AF163">
        <v>0.99999999993786304</v>
      </c>
      <c r="AG163">
        <v>0.45999999046000101</v>
      </c>
      <c r="AH163">
        <v>0.18999999918999999</v>
      </c>
      <c r="AI163">
        <v>0.34500000184500101</v>
      </c>
      <c r="AJ163">
        <v>1.8901520339679501E-2</v>
      </c>
      <c r="AK163">
        <v>0.47500002047500101</v>
      </c>
      <c r="AL163">
        <v>4.0000000090000098E-2</v>
      </c>
      <c r="AM163">
        <v>4.9999999550000103E-3</v>
      </c>
      <c r="AN163">
        <v>1.00000000031192</v>
      </c>
      <c r="AO163">
        <v>1.00000000033009</v>
      </c>
      <c r="AP163">
        <v>0.35510174999999999</v>
      </c>
      <c r="AQ163">
        <v>7.3437853000000004</v>
      </c>
      <c r="AR163">
        <v>32.499352999999999</v>
      </c>
      <c r="AS163">
        <v>29.479977000000002</v>
      </c>
      <c r="AT163">
        <v>-0.70113963000000001</v>
      </c>
      <c r="AU163">
        <v>-0.36257052000000001</v>
      </c>
      <c r="AV163">
        <v>-3.2860117</v>
      </c>
      <c r="AW163">
        <v>-0.35510174999999999</v>
      </c>
      <c r="AX163">
        <v>-0.35572883999999999</v>
      </c>
      <c r="AY163">
        <v>-0.17997079999999999</v>
      </c>
      <c r="AZ163">
        <v>-0.38153607</v>
      </c>
      <c r="BA163">
        <v>11.374745000000001</v>
      </c>
      <c r="BB163">
        <v>53.404978999999997</v>
      </c>
      <c r="BC163">
        <v>35.949750999999999</v>
      </c>
      <c r="BD163">
        <v>-36.066743000000002</v>
      </c>
      <c r="BE163">
        <v>6.0715601000000001</v>
      </c>
      <c r="BF163">
        <v>37.372886999999999</v>
      </c>
      <c r="BG163">
        <v>37.372886999999999</v>
      </c>
      <c r="BH163">
        <v>-1.3972568000000001</v>
      </c>
      <c r="BI163">
        <v>0.35510174999999999</v>
      </c>
      <c r="BJ163">
        <v>132.620429999999</v>
      </c>
      <c r="BK163">
        <v>1.8035768000000001</v>
      </c>
      <c r="BL163">
        <v>2183</v>
      </c>
      <c r="BM163" s="4">
        <f t="shared" si="7"/>
        <v>-3459.3614369741927</v>
      </c>
      <c r="BN163" s="4" cm="1">
        <f t="array" ref="BN163">SUMPRODUCT(1-$AP$3:$BI$3,AP163:BI163,B163:U163)</f>
        <v>1568.9190278171113</v>
      </c>
    </row>
    <row r="164" spans="1:66" x14ac:dyDescent="0.25">
      <c r="A164">
        <v>2184</v>
      </c>
      <c r="B164">
        <v>939.09785999999997</v>
      </c>
      <c r="C164">
        <v>10.444444000000001</v>
      </c>
      <c r="D164">
        <v>1.3333333000000001</v>
      </c>
      <c r="E164">
        <v>4.6666667000000004</v>
      </c>
      <c r="F164">
        <v>5.3982999999999999</v>
      </c>
      <c r="G164">
        <v>12.216799999999999</v>
      </c>
      <c r="H164">
        <v>70.660608999999994</v>
      </c>
      <c r="I164">
        <v>8664.0792000000001</v>
      </c>
      <c r="J164">
        <v>89.349000000000004</v>
      </c>
      <c r="K164">
        <v>173.87899999999999</v>
      </c>
      <c r="L164">
        <v>64.374099999999999</v>
      </c>
      <c r="M164">
        <v>10.111110999999999</v>
      </c>
      <c r="N164">
        <v>4.2222222</v>
      </c>
      <c r="O164">
        <v>7.5555554999999996</v>
      </c>
      <c r="P164">
        <v>0.13400000000000001</v>
      </c>
      <c r="Q164">
        <v>10.444444000000001</v>
      </c>
      <c r="R164">
        <v>0.77777777999999997</v>
      </c>
      <c r="S164">
        <v>0.11111111</v>
      </c>
      <c r="T164">
        <v>2.2441</v>
      </c>
      <c r="U164">
        <v>727.06232999999997</v>
      </c>
      <c r="V164">
        <v>0.24729689616130099</v>
      </c>
      <c r="W164">
        <v>0.46999998047000102</v>
      </c>
      <c r="X164">
        <v>5.9999998560000101E-2</v>
      </c>
      <c r="Y164">
        <v>0.21000000170999999</v>
      </c>
      <c r="Z164">
        <v>1.0000000005557299</v>
      </c>
      <c r="AA164">
        <v>0.99999999975443599</v>
      </c>
      <c r="AB164">
        <v>0.27177157307274202</v>
      </c>
      <c r="AC164">
        <v>0.84677796834537</v>
      </c>
      <c r="AD164">
        <v>0.99999999997761502</v>
      </c>
      <c r="AE164">
        <v>1.000000000023</v>
      </c>
      <c r="AF164">
        <v>0.99999999993786304</v>
      </c>
      <c r="AG164">
        <v>0.45499999545500103</v>
      </c>
      <c r="AH164">
        <v>0.18999999918999999</v>
      </c>
      <c r="AI164">
        <v>0.33999999784000001</v>
      </c>
      <c r="AJ164">
        <v>1.83536501849061E-2</v>
      </c>
      <c r="AK164">
        <v>0.46999998047000102</v>
      </c>
      <c r="AL164">
        <v>3.5000000135000098E-2</v>
      </c>
      <c r="AM164">
        <v>4.9999999550000103E-3</v>
      </c>
      <c r="AN164">
        <v>1.00000000031192</v>
      </c>
      <c r="AO164">
        <v>1.00000000033009</v>
      </c>
      <c r="AP164">
        <v>0.36290419000000002</v>
      </c>
      <c r="AQ164">
        <v>7.0653202000000004</v>
      </c>
      <c r="AR164">
        <v>31.402847999999999</v>
      </c>
      <c r="AS164">
        <v>28.53753</v>
      </c>
      <c r="AT164">
        <v>-0.68155021999999998</v>
      </c>
      <c r="AU164">
        <v>-0.34074218000000001</v>
      </c>
      <c r="AV164">
        <v>-3.2422450999999999</v>
      </c>
      <c r="AW164">
        <v>-0.36290419000000002</v>
      </c>
      <c r="AX164">
        <v>-0.33734976</v>
      </c>
      <c r="AY164">
        <v>-0.17705918000000001</v>
      </c>
      <c r="AZ164">
        <v>-0.35430569000000001</v>
      </c>
      <c r="BA164">
        <v>10.936737000000001</v>
      </c>
      <c r="BB164">
        <v>51.720506999999998</v>
      </c>
      <c r="BC164">
        <v>34.893535999999997</v>
      </c>
      <c r="BD164">
        <v>-35.173535000000001</v>
      </c>
      <c r="BE164">
        <v>5.8414634999999997</v>
      </c>
      <c r="BF164">
        <v>36.030451999999997</v>
      </c>
      <c r="BG164">
        <v>36.030451999999997</v>
      </c>
      <c r="BH164">
        <v>-1.3200041</v>
      </c>
      <c r="BI164">
        <v>0.36290419000000002</v>
      </c>
      <c r="BJ164">
        <v>134.08141999999901</v>
      </c>
      <c r="BK164">
        <v>5.6821707000000004</v>
      </c>
      <c r="BL164">
        <v>2184</v>
      </c>
      <c r="BM164" s="4">
        <f t="shared" si="7"/>
        <v>-3472.5839707572627</v>
      </c>
      <c r="BN164" s="4" cm="1">
        <f t="array" ref="BN164">SUMPRODUCT(1-$AP$3:$BI$3,AP164:BI164,B164:U164)</f>
        <v>1539.1314486006368</v>
      </c>
    </row>
    <row r="165" spans="1:66" x14ac:dyDescent="0.25">
      <c r="A165">
        <v>2185</v>
      </c>
      <c r="B165">
        <v>939.09785999999997</v>
      </c>
      <c r="C165">
        <v>10.333333</v>
      </c>
      <c r="D165">
        <v>1.3333333000000001</v>
      </c>
      <c r="E165">
        <v>4.5555555999999999</v>
      </c>
      <c r="F165">
        <v>5.3982999999999999</v>
      </c>
      <c r="G165">
        <v>12.216799999999999</v>
      </c>
      <c r="H165">
        <v>70.660608999999994</v>
      </c>
      <c r="I165">
        <v>8653.0465000000004</v>
      </c>
      <c r="J165">
        <v>89.349000000000004</v>
      </c>
      <c r="K165">
        <v>173.87899999999999</v>
      </c>
      <c r="L165">
        <v>64.374099999999999</v>
      </c>
      <c r="M165">
        <v>10.111110999999999</v>
      </c>
      <c r="N165">
        <v>4.2222222</v>
      </c>
      <c r="O165">
        <v>7.6440742000000004</v>
      </c>
      <c r="P165">
        <v>0.13400000000000001</v>
      </c>
      <c r="Q165">
        <v>10.333333</v>
      </c>
      <c r="R165">
        <v>0.77777777999999997</v>
      </c>
      <c r="S165">
        <v>0.11111111</v>
      </c>
      <c r="T165">
        <v>2.2441</v>
      </c>
      <c r="U165">
        <v>727.06232999999997</v>
      </c>
      <c r="V165">
        <v>0.24729689616130099</v>
      </c>
      <c r="W165">
        <v>0.46499998546500099</v>
      </c>
      <c r="X165">
        <v>5.9999998560000101E-2</v>
      </c>
      <c r="Y165">
        <v>0.205000002205</v>
      </c>
      <c r="Z165">
        <v>1.0000000005557299</v>
      </c>
      <c r="AA165">
        <v>0.99999999975443599</v>
      </c>
      <c r="AB165">
        <v>0.27177157307274102</v>
      </c>
      <c r="AC165">
        <v>0.84569969481211604</v>
      </c>
      <c r="AD165">
        <v>0.99999999997761602</v>
      </c>
      <c r="AE165">
        <v>1.000000000023</v>
      </c>
      <c r="AF165">
        <v>0.99999999993786304</v>
      </c>
      <c r="AG165">
        <v>0.45499999545500103</v>
      </c>
      <c r="AH165">
        <v>0.18999999918999999</v>
      </c>
      <c r="AI165">
        <v>0.34398333934398401</v>
      </c>
      <c r="AJ165">
        <v>1.8353650184906201E-2</v>
      </c>
      <c r="AK165">
        <v>0.46499998546500099</v>
      </c>
      <c r="AL165">
        <v>3.5000000135000098E-2</v>
      </c>
      <c r="AM165">
        <v>4.9999999550000103E-3</v>
      </c>
      <c r="AN165">
        <v>1.00000000031192</v>
      </c>
      <c r="AO165">
        <v>1.00000000033009</v>
      </c>
      <c r="AP165">
        <v>0.35233417</v>
      </c>
      <c r="AQ165">
        <v>6.7995162000000002</v>
      </c>
      <c r="AR165">
        <v>30.32695</v>
      </c>
      <c r="AS165">
        <v>27.598789</v>
      </c>
      <c r="AT165">
        <v>-0.67258066000000005</v>
      </c>
      <c r="AU165">
        <v>-0.32725965000000001</v>
      </c>
      <c r="AV165">
        <v>-3.175665</v>
      </c>
      <c r="AW165">
        <v>-0.35233417</v>
      </c>
      <c r="AX165">
        <v>-0.34069865999999999</v>
      </c>
      <c r="AY165">
        <v>-0.17407811000000001</v>
      </c>
      <c r="AZ165">
        <v>-0.36680579000000002</v>
      </c>
      <c r="BA165">
        <v>10.549455</v>
      </c>
      <c r="BB165">
        <v>50.093530000000001</v>
      </c>
      <c r="BC165">
        <v>33.881034</v>
      </c>
      <c r="BD165">
        <v>-34.252152000000002</v>
      </c>
      <c r="BE165">
        <v>5.6211510999999996</v>
      </c>
      <c r="BF165">
        <v>34.717948</v>
      </c>
      <c r="BG165">
        <v>34.717948</v>
      </c>
      <c r="BH165">
        <v>-1.3008021999999999</v>
      </c>
      <c r="BI165">
        <v>0.35233417</v>
      </c>
      <c r="BJ165">
        <v>135.54613999999901</v>
      </c>
      <c r="BK165">
        <v>0</v>
      </c>
      <c r="BL165">
        <v>2185</v>
      </c>
      <c r="BM165" s="4">
        <f t="shared" si="7"/>
        <v>-3372.6185607499774</v>
      </c>
      <c r="BN165" s="4" cm="1">
        <f t="array" ref="BN165">SUMPRODUCT(1-$AP$3:$BI$3,AP165:BI165,B165:U165)</f>
        <v>1489.578070094798</v>
      </c>
    </row>
    <row r="166" spans="1:66" x14ac:dyDescent="0.25">
      <c r="A166">
        <v>2186</v>
      </c>
      <c r="B166">
        <v>939.09785999999997</v>
      </c>
      <c r="C166">
        <v>10.222222</v>
      </c>
      <c r="D166">
        <v>1.3333333000000001</v>
      </c>
      <c r="E166">
        <v>4.5555555999999999</v>
      </c>
      <c r="F166">
        <v>5.3982999999999999</v>
      </c>
      <c r="G166">
        <v>12.216799999999999</v>
      </c>
      <c r="H166">
        <v>70.660608999999994</v>
      </c>
      <c r="I166">
        <v>8590.7363999999998</v>
      </c>
      <c r="J166">
        <v>89.349000000000004</v>
      </c>
      <c r="K166">
        <v>173.87899999999999</v>
      </c>
      <c r="L166">
        <v>64.374099999999999</v>
      </c>
      <c r="M166">
        <v>10</v>
      </c>
      <c r="N166">
        <v>4.1111110999999996</v>
      </c>
      <c r="O166">
        <v>7.6666667000000004</v>
      </c>
      <c r="P166">
        <v>0.13</v>
      </c>
      <c r="Q166">
        <v>10.222222</v>
      </c>
      <c r="R166">
        <v>0.77777777999999997</v>
      </c>
      <c r="S166">
        <v>0.11111111</v>
      </c>
      <c r="T166">
        <v>2.2441</v>
      </c>
      <c r="U166">
        <v>727.06232999999997</v>
      </c>
      <c r="V166">
        <v>0.24729689616130099</v>
      </c>
      <c r="W166">
        <v>0.45999999046000101</v>
      </c>
      <c r="X166">
        <v>5.9999998560000101E-2</v>
      </c>
      <c r="Y166">
        <v>0.205000002205</v>
      </c>
      <c r="Z166">
        <v>1.0000000005557299</v>
      </c>
      <c r="AA166">
        <v>0.99999999975443699</v>
      </c>
      <c r="AB166">
        <v>0.27177157307274202</v>
      </c>
      <c r="AC166">
        <v>0.83960985898912499</v>
      </c>
      <c r="AD166">
        <v>0.99999999997761502</v>
      </c>
      <c r="AE166">
        <v>1.000000000023</v>
      </c>
      <c r="AF166">
        <v>0.99999999993786304</v>
      </c>
      <c r="AG166">
        <v>0.45000000045000099</v>
      </c>
      <c r="AH166">
        <v>0.184999999685</v>
      </c>
      <c r="AI166">
        <v>0.34500000184500101</v>
      </c>
      <c r="AJ166">
        <v>1.7805780030132799E-2</v>
      </c>
      <c r="AK166">
        <v>0.45999999046000101</v>
      </c>
      <c r="AL166">
        <v>3.5000000135000098E-2</v>
      </c>
      <c r="AM166">
        <v>4.9999999550000103E-3</v>
      </c>
      <c r="AN166">
        <v>1.00000000031192</v>
      </c>
      <c r="AO166">
        <v>1.00000000033009</v>
      </c>
      <c r="AP166">
        <v>0.34207200999999998</v>
      </c>
      <c r="AQ166">
        <v>6.5495017999999998</v>
      </c>
      <c r="AR166">
        <v>29.272055000000002</v>
      </c>
      <c r="AS166">
        <v>26.68516</v>
      </c>
      <c r="AT166">
        <v>-0.66204801000000002</v>
      </c>
      <c r="AU166">
        <v>-0.32092478000000002</v>
      </c>
      <c r="AV166">
        <v>-3.1502857</v>
      </c>
      <c r="AW166">
        <v>-0.34207200999999998</v>
      </c>
      <c r="AX166">
        <v>-0.34025526</v>
      </c>
      <c r="AY166">
        <v>-0.17362221</v>
      </c>
      <c r="AZ166">
        <v>-0.36023113000000001</v>
      </c>
      <c r="BA166">
        <v>10.215069</v>
      </c>
      <c r="BB166">
        <v>48.516719999999999</v>
      </c>
      <c r="BC166">
        <v>32.906295</v>
      </c>
      <c r="BD166">
        <v>-33.475762000000003</v>
      </c>
      <c r="BE166">
        <v>5.4132267000000001</v>
      </c>
      <c r="BF166">
        <v>33.436390000000003</v>
      </c>
      <c r="BG166">
        <v>33.436390000000003</v>
      </c>
      <c r="BH166">
        <v>-1.2682677</v>
      </c>
      <c r="BI166">
        <v>0.34207200999999998</v>
      </c>
      <c r="BJ166">
        <v>136.99437</v>
      </c>
      <c r="BK166">
        <v>7.2290124000000002</v>
      </c>
      <c r="BL166">
        <v>2186</v>
      </c>
      <c r="BM166" s="4">
        <f t="shared" si="7"/>
        <v>-3259.7244283084751</v>
      </c>
      <c r="BN166" s="4" cm="1">
        <f t="array" ref="BN166">SUMPRODUCT(1-$AP$3:$BI$3,AP166:BI166,B166:U166)</f>
        <v>1436.4387152110119</v>
      </c>
    </row>
    <row r="167" spans="1:66" x14ac:dyDescent="0.25">
      <c r="A167">
        <v>2187</v>
      </c>
      <c r="B167">
        <v>939.09785999999997</v>
      </c>
      <c r="C167">
        <v>10.222222</v>
      </c>
      <c r="D167">
        <v>1.3333333000000001</v>
      </c>
      <c r="E167">
        <v>4.5555555999999999</v>
      </c>
      <c r="F167">
        <v>5.3982999999999999</v>
      </c>
      <c r="G167">
        <v>12.216799999999999</v>
      </c>
      <c r="H167">
        <v>69.825164000000001</v>
      </c>
      <c r="I167">
        <v>8495.2962000000007</v>
      </c>
      <c r="J167">
        <v>89.349000000000004</v>
      </c>
      <c r="K167">
        <v>173.87899999999999</v>
      </c>
      <c r="L167">
        <v>64.374099999999999</v>
      </c>
      <c r="M167">
        <v>10.058175</v>
      </c>
      <c r="N167">
        <v>4.1111110999999996</v>
      </c>
      <c r="O167">
        <v>7.5555554999999996</v>
      </c>
      <c r="P167">
        <v>0.13</v>
      </c>
      <c r="Q167">
        <v>10.222222</v>
      </c>
      <c r="R167">
        <v>0.77777777999999997</v>
      </c>
      <c r="S167">
        <v>0</v>
      </c>
      <c r="T167">
        <v>2.2441</v>
      </c>
      <c r="U167">
        <v>727.06232999999997</v>
      </c>
      <c r="V167">
        <v>0.24729689616130099</v>
      </c>
      <c r="W167">
        <v>0.45999999046000101</v>
      </c>
      <c r="X167">
        <v>5.9999998560000101E-2</v>
      </c>
      <c r="Y167">
        <v>0.205000002205</v>
      </c>
      <c r="Z167">
        <v>1.0000000005557299</v>
      </c>
      <c r="AA167">
        <v>0.99999999975443599</v>
      </c>
      <c r="AB167">
        <v>0.26855832307279098</v>
      </c>
      <c r="AC167">
        <v>0.83028207506784302</v>
      </c>
      <c r="AD167">
        <v>0.99999999997761502</v>
      </c>
      <c r="AE167">
        <v>1.000000000023</v>
      </c>
      <c r="AF167">
        <v>0.99999999993786304</v>
      </c>
      <c r="AG167">
        <v>0.452617875452619</v>
      </c>
      <c r="AH167">
        <v>0.184999999685</v>
      </c>
      <c r="AI167">
        <v>0.33999999784000001</v>
      </c>
      <c r="AJ167">
        <v>1.7805780030132799E-2</v>
      </c>
      <c r="AK167">
        <v>0.45999999046000101</v>
      </c>
      <c r="AL167">
        <v>3.5000000135000098E-2</v>
      </c>
      <c r="AM167">
        <v>0</v>
      </c>
      <c r="AN167">
        <v>1.00000000031192</v>
      </c>
      <c r="AO167">
        <v>1.00000000033009</v>
      </c>
      <c r="AP167">
        <v>0.33210874000000001</v>
      </c>
      <c r="AQ167">
        <v>6.3369499999999999</v>
      </c>
      <c r="AR167">
        <v>28.260380999999999</v>
      </c>
      <c r="AS167">
        <v>25.818211999999999</v>
      </c>
      <c r="AT167">
        <v>-0.61745384999999997</v>
      </c>
      <c r="AU167">
        <v>-0.30514592000000001</v>
      </c>
      <c r="AV167">
        <v>-3.0718214000000001</v>
      </c>
      <c r="AW167">
        <v>-0.33210874000000001</v>
      </c>
      <c r="AX167">
        <v>-0.31313190000000002</v>
      </c>
      <c r="AY167">
        <v>-0.16652255999999999</v>
      </c>
      <c r="AZ167">
        <v>-0.32953792999999998</v>
      </c>
      <c r="BA167">
        <v>9.9361862999999992</v>
      </c>
      <c r="BB167">
        <v>46.992742</v>
      </c>
      <c r="BC167">
        <v>31.935886</v>
      </c>
      <c r="BD167">
        <v>-32.512171000000002</v>
      </c>
      <c r="BE167">
        <v>5.2363150999999997</v>
      </c>
      <c r="BF167">
        <v>32.204996000000001</v>
      </c>
      <c r="BG167">
        <v>32.204996000000001</v>
      </c>
      <c r="BH167">
        <v>-1.1892085999999999</v>
      </c>
      <c r="BI167">
        <v>0.33210874000000001</v>
      </c>
      <c r="BJ167">
        <v>138.44036999999901</v>
      </c>
      <c r="BK167">
        <v>6.1937866000000001E-2</v>
      </c>
      <c r="BL167">
        <v>2187</v>
      </c>
      <c r="BM167" s="4">
        <f t="shared" si="7"/>
        <v>-3127.9554489886223</v>
      </c>
      <c r="BN167" s="4" cm="1">
        <f t="array" ref="BN167">SUMPRODUCT(1-$AP$3:$BI$3,AP167:BI167,B167:U167)</f>
        <v>1386.4216270747877</v>
      </c>
    </row>
    <row r="168" spans="1:66" x14ac:dyDescent="0.25">
      <c r="A168">
        <v>2188</v>
      </c>
      <c r="B168">
        <v>939.09785999999997</v>
      </c>
      <c r="C168">
        <v>10.111110999999999</v>
      </c>
      <c r="D168">
        <v>1.2222222</v>
      </c>
      <c r="E168">
        <v>4.5555555999999999</v>
      </c>
      <c r="F168">
        <v>5.3982999999999999</v>
      </c>
      <c r="G168">
        <v>12.216799999999999</v>
      </c>
      <c r="H168">
        <v>67.718731000000005</v>
      </c>
      <c r="I168">
        <v>8389.3763999999992</v>
      </c>
      <c r="J168">
        <v>89.349000000000004</v>
      </c>
      <c r="K168">
        <v>173.87899999999999</v>
      </c>
      <c r="L168">
        <v>64.374099999999999</v>
      </c>
      <c r="M168">
        <v>10</v>
      </c>
      <c r="N168">
        <v>4.1111110999999996</v>
      </c>
      <c r="O168">
        <v>7.6666667000000004</v>
      </c>
      <c r="P168">
        <v>0.122</v>
      </c>
      <c r="Q168">
        <v>10.111110999999999</v>
      </c>
      <c r="R168">
        <v>0.77777777999999997</v>
      </c>
      <c r="S168">
        <v>0</v>
      </c>
      <c r="T168">
        <v>2.2441</v>
      </c>
      <c r="U168">
        <v>727.06232999999997</v>
      </c>
      <c r="V168">
        <v>0.24729689616130099</v>
      </c>
      <c r="W168">
        <v>0.45499999545500103</v>
      </c>
      <c r="X168">
        <v>5.4999999055000102E-2</v>
      </c>
      <c r="Y168">
        <v>0.205000002205</v>
      </c>
      <c r="Z168">
        <v>1.0000000005557299</v>
      </c>
      <c r="AA168">
        <v>0.99999999975443599</v>
      </c>
      <c r="AB168">
        <v>0.26045665768830001</v>
      </c>
      <c r="AC168">
        <v>0.81993007447076305</v>
      </c>
      <c r="AD168">
        <v>0.99999999997761602</v>
      </c>
      <c r="AE168">
        <v>1.000000000023</v>
      </c>
      <c r="AF168">
        <v>0.99999999993786304</v>
      </c>
      <c r="AG168">
        <v>0.45000000045000099</v>
      </c>
      <c r="AH168">
        <v>0.184999999685</v>
      </c>
      <c r="AI168">
        <v>0.34500000184500101</v>
      </c>
      <c r="AJ168">
        <v>1.6710039720586201E-2</v>
      </c>
      <c r="AK168">
        <v>0.45499999545500103</v>
      </c>
      <c r="AL168">
        <v>3.5000000135000098E-2</v>
      </c>
      <c r="AM168">
        <v>0</v>
      </c>
      <c r="AN168">
        <v>1.00000000031192</v>
      </c>
      <c r="AO168">
        <v>1.00000000033009</v>
      </c>
      <c r="AP168">
        <v>0.33034133999999998</v>
      </c>
      <c r="AQ168">
        <v>6.0995024000000004</v>
      </c>
      <c r="AR168">
        <v>27.298881000000002</v>
      </c>
      <c r="AS168">
        <v>24.994198000000001</v>
      </c>
      <c r="AT168">
        <v>-0.64654425000000004</v>
      </c>
      <c r="AU168">
        <v>-0.30082838000000001</v>
      </c>
      <c r="AV168">
        <v>-3.0726056000000002</v>
      </c>
      <c r="AW168">
        <v>-0.33034133999999998</v>
      </c>
      <c r="AX168">
        <v>-0.31298975000000001</v>
      </c>
      <c r="AY168">
        <v>-0.16498525999999999</v>
      </c>
      <c r="AZ168">
        <v>-0.32246780000000003</v>
      </c>
      <c r="BA168">
        <v>9.5665040999999995</v>
      </c>
      <c r="BB168">
        <v>45.527205000000002</v>
      </c>
      <c r="BC168">
        <v>31.009388000000001</v>
      </c>
      <c r="BD168">
        <v>-31.820381999999999</v>
      </c>
      <c r="BE168">
        <v>5.0400274999999999</v>
      </c>
      <c r="BF168">
        <v>31.028790999999998</v>
      </c>
      <c r="BG168">
        <v>31.028790999999998</v>
      </c>
      <c r="BH168">
        <v>-1.1791739999999999</v>
      </c>
      <c r="BI168">
        <v>0.33034133999999998</v>
      </c>
      <c r="BJ168">
        <v>139.896909999999</v>
      </c>
      <c r="BK168">
        <v>0.95745851000000004</v>
      </c>
      <c r="BL168">
        <v>2188</v>
      </c>
      <c r="BM168" s="4">
        <f t="shared" si="7"/>
        <v>-3070.5358323910987</v>
      </c>
      <c r="BN168" s="4" cm="1">
        <f t="array" ref="BN168">SUMPRODUCT(1-$AP$3:$BI$3,AP168:BI168,B168:U168)</f>
        <v>1354.9669555602595</v>
      </c>
    </row>
    <row r="169" spans="1:66" x14ac:dyDescent="0.25">
      <c r="A169">
        <v>2189</v>
      </c>
      <c r="B169">
        <v>939.09785999999997</v>
      </c>
      <c r="C169">
        <v>10</v>
      </c>
      <c r="D169">
        <v>1.2222222</v>
      </c>
      <c r="E169">
        <v>4.5555555999999999</v>
      </c>
      <c r="F169">
        <v>5.3982999999999999</v>
      </c>
      <c r="G169">
        <v>12.216799999999999</v>
      </c>
      <c r="H169">
        <v>67.718731000000005</v>
      </c>
      <c r="I169">
        <v>8324.9802999999993</v>
      </c>
      <c r="J169">
        <v>89.349000000000004</v>
      </c>
      <c r="K169">
        <v>173.87899999999999</v>
      </c>
      <c r="L169">
        <v>64.374099999999999</v>
      </c>
      <c r="M169">
        <v>9.8888888999999995</v>
      </c>
      <c r="N169">
        <v>4.1111110999999996</v>
      </c>
      <c r="O169">
        <v>7.6666667000000004</v>
      </c>
      <c r="P169">
        <v>0.122</v>
      </c>
      <c r="Q169">
        <v>10</v>
      </c>
      <c r="R169">
        <v>0.66666667000000002</v>
      </c>
      <c r="S169">
        <v>0</v>
      </c>
      <c r="T169">
        <v>2.2441</v>
      </c>
      <c r="U169">
        <v>727.06232999999997</v>
      </c>
      <c r="V169">
        <v>0.24729689616130099</v>
      </c>
      <c r="W169">
        <v>0.45000000045000099</v>
      </c>
      <c r="X169">
        <v>5.4999999055000102E-2</v>
      </c>
      <c r="Y169">
        <v>0.205000002205</v>
      </c>
      <c r="Z169">
        <v>1.0000000005557299</v>
      </c>
      <c r="AA169">
        <v>0.99999999975443599</v>
      </c>
      <c r="AB169">
        <v>0.26045665768830001</v>
      </c>
      <c r="AC169">
        <v>0.81363636483715895</v>
      </c>
      <c r="AD169">
        <v>0.99999999997761502</v>
      </c>
      <c r="AE169">
        <v>1.000000000023</v>
      </c>
      <c r="AF169">
        <v>0.99999999993786304</v>
      </c>
      <c r="AG169">
        <v>0.44500000094500097</v>
      </c>
      <c r="AH169">
        <v>0.184999999685</v>
      </c>
      <c r="AI169">
        <v>0.34500000184500101</v>
      </c>
      <c r="AJ169">
        <v>1.6710039720586201E-2</v>
      </c>
      <c r="AK169">
        <v>0.45000000045000099</v>
      </c>
      <c r="AL169">
        <v>3.000000018E-2</v>
      </c>
      <c r="AM169">
        <v>0</v>
      </c>
      <c r="AN169">
        <v>1.00000000031192</v>
      </c>
      <c r="AO169">
        <v>1.00000000033009</v>
      </c>
      <c r="AP169">
        <v>0.33238509999999999</v>
      </c>
      <c r="AQ169">
        <v>5.8783010999999998</v>
      </c>
      <c r="AR169">
        <v>26.386049</v>
      </c>
      <c r="AS169">
        <v>24.213688000000001</v>
      </c>
      <c r="AT169">
        <v>-0.57985792999999997</v>
      </c>
      <c r="AU169">
        <v>-0.29060793000000001</v>
      </c>
      <c r="AV169">
        <v>-3.0176506999999999</v>
      </c>
      <c r="AW169">
        <v>-0.33238509999999999</v>
      </c>
      <c r="AX169">
        <v>-0.29429353000000003</v>
      </c>
      <c r="AY169">
        <v>-0.16363032999999999</v>
      </c>
      <c r="AZ169">
        <v>-0.31027872000000001</v>
      </c>
      <c r="BA169">
        <v>9.2056959000000003</v>
      </c>
      <c r="BB169">
        <v>44.121611000000001</v>
      </c>
      <c r="BC169">
        <v>30.152691999999998</v>
      </c>
      <c r="BD169">
        <v>-30.949838</v>
      </c>
      <c r="BE169">
        <v>4.8575843000000001</v>
      </c>
      <c r="BF169">
        <v>29.906193999999999</v>
      </c>
      <c r="BG169">
        <v>29.906193999999999</v>
      </c>
      <c r="BH169">
        <v>-1.1319971</v>
      </c>
      <c r="BI169">
        <v>0.33238509999999999</v>
      </c>
      <c r="BJ169">
        <v>141.27132999999901</v>
      </c>
      <c r="BK169">
        <v>6.9814515999999998</v>
      </c>
      <c r="BL169">
        <v>2189</v>
      </c>
      <c r="BM169" s="4">
        <f t="shared" si="7"/>
        <v>-3059.1682505808362</v>
      </c>
      <c r="BN169" s="4" cm="1">
        <f t="array" ref="BN169">SUMPRODUCT(1-$AP$3:$BI$3,AP169:BI169,B169:U169)</f>
        <v>1327.2531433646875</v>
      </c>
    </row>
    <row r="170" spans="1:66" x14ac:dyDescent="0.25">
      <c r="A170">
        <v>2190</v>
      </c>
      <c r="B170">
        <v>939.09785999999997</v>
      </c>
      <c r="C170">
        <v>10</v>
      </c>
      <c r="D170">
        <v>1.2222222</v>
      </c>
      <c r="E170">
        <v>4.5555555999999999</v>
      </c>
      <c r="F170">
        <v>5.3982999999999999</v>
      </c>
      <c r="G170">
        <v>12.216799999999999</v>
      </c>
      <c r="H170">
        <v>67.718731000000005</v>
      </c>
      <c r="I170">
        <v>8324.9802999999993</v>
      </c>
      <c r="J170">
        <v>89.349000000000004</v>
      </c>
      <c r="K170">
        <v>173.87899999999999</v>
      </c>
      <c r="L170">
        <v>64.374099999999999</v>
      </c>
      <c r="M170">
        <v>9.7777778000000009</v>
      </c>
      <c r="N170">
        <v>4.1111110999999996</v>
      </c>
      <c r="O170">
        <v>7.6666667000000004</v>
      </c>
      <c r="P170">
        <v>0.126</v>
      </c>
      <c r="Q170">
        <v>10</v>
      </c>
      <c r="R170">
        <v>0.66666667000000002</v>
      </c>
      <c r="S170">
        <v>0</v>
      </c>
      <c r="T170">
        <v>2.2441</v>
      </c>
      <c r="U170">
        <v>727.06232999999997</v>
      </c>
      <c r="V170">
        <v>0.24729689616130099</v>
      </c>
      <c r="W170">
        <v>0.45000000045000099</v>
      </c>
      <c r="X170">
        <v>5.4999999055000102E-2</v>
      </c>
      <c r="Y170">
        <v>0.205000002205</v>
      </c>
      <c r="Z170">
        <v>1.0000000005557299</v>
      </c>
      <c r="AA170">
        <v>0.99999999975443599</v>
      </c>
      <c r="AB170">
        <v>0.26045665768830001</v>
      </c>
      <c r="AC170">
        <v>0.81363636483715895</v>
      </c>
      <c r="AD170">
        <v>0.99999999997761502</v>
      </c>
      <c r="AE170">
        <v>1.000000000023</v>
      </c>
      <c r="AF170">
        <v>0.99999999993786304</v>
      </c>
      <c r="AG170">
        <v>0.44000000144000101</v>
      </c>
      <c r="AH170">
        <v>0.184999999685</v>
      </c>
      <c r="AI170">
        <v>0.34500000184500101</v>
      </c>
      <c r="AJ170">
        <v>1.7257909875359499E-2</v>
      </c>
      <c r="AK170">
        <v>0.45000000045000099</v>
      </c>
      <c r="AL170">
        <v>3.000000018E-2</v>
      </c>
      <c r="AM170">
        <v>0</v>
      </c>
      <c r="AN170">
        <v>1.00000000031192</v>
      </c>
      <c r="AO170">
        <v>1.00000000033009</v>
      </c>
      <c r="AP170">
        <v>0.32132106999999999</v>
      </c>
      <c r="AQ170">
        <v>5.6988697999999998</v>
      </c>
      <c r="AR170">
        <v>25.522314999999999</v>
      </c>
      <c r="AS170">
        <v>23.451080000000001</v>
      </c>
      <c r="AT170">
        <v>-0.59953007999999997</v>
      </c>
      <c r="AU170">
        <v>-0.29489360999999997</v>
      </c>
      <c r="AV170">
        <v>-2.9202601000000001</v>
      </c>
      <c r="AW170">
        <v>-0.32132106999999999</v>
      </c>
      <c r="AX170">
        <v>-0.30996821000000002</v>
      </c>
      <c r="AY170">
        <v>-0.15829196000000001</v>
      </c>
      <c r="AZ170">
        <v>-0.3250943</v>
      </c>
      <c r="BA170">
        <v>8.9122357999999995</v>
      </c>
      <c r="BB170">
        <v>42.781509</v>
      </c>
      <c r="BC170">
        <v>29.314806000000001</v>
      </c>
      <c r="BD170">
        <v>-29.983219999999999</v>
      </c>
      <c r="BE170">
        <v>4.7096079</v>
      </c>
      <c r="BF170">
        <v>28.837537000000001</v>
      </c>
      <c r="BG170">
        <v>28.837537000000001</v>
      </c>
      <c r="BH170">
        <v>-1.1440827</v>
      </c>
      <c r="BI170">
        <v>0.32132106999999999</v>
      </c>
      <c r="BJ170">
        <v>142.62386999999899</v>
      </c>
      <c r="BK170">
        <v>1.0489221</v>
      </c>
      <c r="BL170">
        <v>2190</v>
      </c>
      <c r="BM170" s="4">
        <f t="shared" si="7"/>
        <v>-2962.0789573651955</v>
      </c>
      <c r="BN170" s="4" cm="1">
        <f t="array" ref="BN170">SUMPRODUCT(1-$AP$3:$BI$3,AP170:BI170,B170:U170)</f>
        <v>1284.4770604688513</v>
      </c>
    </row>
    <row r="171" spans="1:66" x14ac:dyDescent="0.25">
      <c r="A171">
        <v>2191</v>
      </c>
      <c r="B171">
        <v>939.09785999999997</v>
      </c>
      <c r="C171">
        <v>10</v>
      </c>
      <c r="D171">
        <v>1.2222222</v>
      </c>
      <c r="E171">
        <v>4.4444444000000001</v>
      </c>
      <c r="F171">
        <v>5.3982999999999999</v>
      </c>
      <c r="G171">
        <v>12.216799999999999</v>
      </c>
      <c r="H171">
        <v>67.718731000000005</v>
      </c>
      <c r="I171">
        <v>9029.7595000000001</v>
      </c>
      <c r="J171">
        <v>89.349000000000004</v>
      </c>
      <c r="K171">
        <v>173.87899999999999</v>
      </c>
      <c r="L171">
        <v>64.374099999999999</v>
      </c>
      <c r="M171">
        <v>9.8888888999999995</v>
      </c>
      <c r="N171">
        <v>4.1111110999999996</v>
      </c>
      <c r="O171">
        <v>7.6666667000000004</v>
      </c>
      <c r="P171">
        <v>0.122</v>
      </c>
      <c r="Q171">
        <v>10</v>
      </c>
      <c r="R171">
        <v>0.66666667000000002</v>
      </c>
      <c r="S171">
        <v>0</v>
      </c>
      <c r="T171">
        <v>2.2441</v>
      </c>
      <c r="U171">
        <v>727.06232999999997</v>
      </c>
      <c r="V171">
        <v>0.24729689616130099</v>
      </c>
      <c r="W171">
        <v>0.45000000045000099</v>
      </c>
      <c r="X171">
        <v>5.4999999055000102E-2</v>
      </c>
      <c r="Y171">
        <v>0.1999999982</v>
      </c>
      <c r="Z171">
        <v>1.0000000005557299</v>
      </c>
      <c r="AA171">
        <v>0.99999999975443599</v>
      </c>
      <c r="AB171">
        <v>0.26045665768830001</v>
      </c>
      <c r="AC171">
        <v>0.88251748715054601</v>
      </c>
      <c r="AD171">
        <v>0.99999999997761502</v>
      </c>
      <c r="AE171">
        <v>1.000000000023</v>
      </c>
      <c r="AF171">
        <v>0.99999999993786304</v>
      </c>
      <c r="AG171">
        <v>0.44500000094500097</v>
      </c>
      <c r="AH171">
        <v>0.184999999685</v>
      </c>
      <c r="AI171">
        <v>0.34500000184500101</v>
      </c>
      <c r="AJ171">
        <v>1.6710039720586201E-2</v>
      </c>
      <c r="AK171">
        <v>0.45000000045000099</v>
      </c>
      <c r="AL171">
        <v>3.000000018E-2</v>
      </c>
      <c r="AM171">
        <v>0</v>
      </c>
      <c r="AN171">
        <v>1.00000000031192</v>
      </c>
      <c r="AO171">
        <v>1.00000000033009</v>
      </c>
      <c r="AP171">
        <v>0.27137446999999998</v>
      </c>
      <c r="AQ171">
        <v>5.5608424999999997</v>
      </c>
      <c r="AR171">
        <v>24.702383999999999</v>
      </c>
      <c r="AS171">
        <v>22.718347999999999</v>
      </c>
      <c r="AT171">
        <v>-0.57166165000000002</v>
      </c>
      <c r="AU171">
        <v>-0.27639803000000002</v>
      </c>
      <c r="AV171">
        <v>-2.8893277999999998</v>
      </c>
      <c r="AW171">
        <v>-0.27137446999999998</v>
      </c>
      <c r="AX171">
        <v>-0.28628953000000001</v>
      </c>
      <c r="AY171">
        <v>-0.15518396000000001</v>
      </c>
      <c r="AZ171">
        <v>-0.30176499000000001</v>
      </c>
      <c r="BA171">
        <v>8.6893787000000007</v>
      </c>
      <c r="BB171">
        <v>41.503681</v>
      </c>
      <c r="BC171">
        <v>28.527846</v>
      </c>
      <c r="BD171">
        <v>-29.200177</v>
      </c>
      <c r="BE171">
        <v>4.5956894000000004</v>
      </c>
      <c r="BF171">
        <v>27.817820000000001</v>
      </c>
      <c r="BG171">
        <v>27.817820000000001</v>
      </c>
      <c r="BH171">
        <v>-1.0936944</v>
      </c>
      <c r="BI171">
        <v>0.27137446999999998</v>
      </c>
      <c r="BJ171">
        <v>143.912229999999</v>
      </c>
      <c r="BK171">
        <v>3.9992285999999999</v>
      </c>
      <c r="BL171">
        <v>2191</v>
      </c>
      <c r="BM171" s="4">
        <f t="shared" si="7"/>
        <v>-2730.5760569736949</v>
      </c>
      <c r="BN171" s="4" cm="1">
        <f t="array" ref="BN171">SUMPRODUCT(1-$AP$3:$BI$3,AP171:BI171,B171:U171)</f>
        <v>1178.6941387611982</v>
      </c>
    </row>
    <row r="172" spans="1:66" x14ac:dyDescent="0.25">
      <c r="A172">
        <v>2192</v>
      </c>
      <c r="B172">
        <v>855.99377000000004</v>
      </c>
      <c r="C172">
        <v>10.111110999999999</v>
      </c>
      <c r="D172">
        <v>1.2222222</v>
      </c>
      <c r="E172">
        <v>4.4444444000000001</v>
      </c>
      <c r="F172">
        <v>5.3982999999999999</v>
      </c>
      <c r="G172">
        <v>12.216799999999999</v>
      </c>
      <c r="H172">
        <v>64.996459999999999</v>
      </c>
      <c r="I172">
        <v>9108.4657999999999</v>
      </c>
      <c r="J172">
        <v>89.349000000000004</v>
      </c>
      <c r="K172">
        <v>173.87899999999999</v>
      </c>
      <c r="L172">
        <v>64.374099999999999</v>
      </c>
      <c r="M172">
        <v>9.8888888999999995</v>
      </c>
      <c r="N172">
        <v>4.1111110999999996</v>
      </c>
      <c r="O172">
        <v>7.6666667000000004</v>
      </c>
      <c r="P172">
        <v>0.122</v>
      </c>
      <c r="Q172">
        <v>10.111110999999999</v>
      </c>
      <c r="R172">
        <v>0.66666667000000002</v>
      </c>
      <c r="S172">
        <v>0</v>
      </c>
      <c r="T172">
        <v>2.2441</v>
      </c>
      <c r="U172">
        <v>727.06232999999997</v>
      </c>
      <c r="V172">
        <v>0.22541271945227401</v>
      </c>
      <c r="W172">
        <v>0.45499999545500103</v>
      </c>
      <c r="X172">
        <v>5.4999999055000102E-2</v>
      </c>
      <c r="Y172">
        <v>0.1999999982</v>
      </c>
      <c r="Z172">
        <v>1.0000000005557299</v>
      </c>
      <c r="AA172">
        <v>0.99999999975443599</v>
      </c>
      <c r="AB172">
        <v>0.24998638461153799</v>
      </c>
      <c r="AC172">
        <v>0.89020979458120497</v>
      </c>
      <c r="AD172">
        <v>0.99999999997761502</v>
      </c>
      <c r="AE172">
        <v>1.000000000023</v>
      </c>
      <c r="AF172">
        <v>0.99999999993786304</v>
      </c>
      <c r="AG172">
        <v>0.44500000094500097</v>
      </c>
      <c r="AH172">
        <v>0.184999999685</v>
      </c>
      <c r="AI172">
        <v>0.34500000184500101</v>
      </c>
      <c r="AJ172">
        <v>1.6710039720586201E-2</v>
      </c>
      <c r="AK172">
        <v>0.45499999545500103</v>
      </c>
      <c r="AL172">
        <v>3.000000018E-2</v>
      </c>
      <c r="AM172">
        <v>0</v>
      </c>
      <c r="AN172">
        <v>1.00000000031192</v>
      </c>
      <c r="AO172">
        <v>1.00000000033009</v>
      </c>
      <c r="AP172">
        <v>0.24882193</v>
      </c>
      <c r="AQ172">
        <v>5.4316234000000003</v>
      </c>
      <c r="AR172">
        <v>23.89751</v>
      </c>
      <c r="AS172">
        <v>21.999981999999999</v>
      </c>
      <c r="AT172">
        <v>-0.56130820000000003</v>
      </c>
      <c r="AU172">
        <v>-0.26510342999999997</v>
      </c>
      <c r="AV172">
        <v>-2.8277665000000001</v>
      </c>
      <c r="AW172">
        <v>-0.24882193</v>
      </c>
      <c r="AX172">
        <v>-0.28827022000000002</v>
      </c>
      <c r="AY172">
        <v>-0.15234028999999999</v>
      </c>
      <c r="AZ172">
        <v>-0.30549131000000002</v>
      </c>
      <c r="BA172">
        <v>8.4921845000000005</v>
      </c>
      <c r="BB172">
        <v>40.248379999999997</v>
      </c>
      <c r="BC172">
        <v>27.775628999999999</v>
      </c>
      <c r="BD172">
        <v>-28.352321</v>
      </c>
      <c r="BE172">
        <v>4.4887958000000001</v>
      </c>
      <c r="BF172">
        <v>26.823186</v>
      </c>
      <c r="BG172">
        <v>26.823186</v>
      </c>
      <c r="BH172">
        <v>-1.0617357000000001</v>
      </c>
      <c r="BI172">
        <v>0.24882193</v>
      </c>
      <c r="BJ172">
        <v>145.15409</v>
      </c>
      <c r="BK172">
        <v>2.9685935E-2</v>
      </c>
      <c r="BL172">
        <v>2192</v>
      </c>
      <c r="BM172" s="4">
        <f t="shared" si="7"/>
        <v>-2534.2024630983992</v>
      </c>
      <c r="BN172" s="4" cm="1">
        <f t="array" ref="BN172">SUMPRODUCT(1-$AP$3:$BI$3,AP172:BI172,B172:U172)</f>
        <v>1101.4637426738118</v>
      </c>
    </row>
    <row r="173" spans="1:66" x14ac:dyDescent="0.25">
      <c r="A173">
        <v>2193</v>
      </c>
      <c r="B173">
        <v>855.99377000000004</v>
      </c>
      <c r="C173">
        <v>10.111110999999999</v>
      </c>
      <c r="D173">
        <v>1.2222222</v>
      </c>
      <c r="E173">
        <v>4.4444444000000001</v>
      </c>
      <c r="F173">
        <v>5.3982999999999999</v>
      </c>
      <c r="G173">
        <v>12.216799999999999</v>
      </c>
      <c r="H173">
        <v>64.996459999999999</v>
      </c>
      <c r="I173">
        <v>9068.8124000000007</v>
      </c>
      <c r="J173">
        <v>89.349000000000004</v>
      </c>
      <c r="K173">
        <v>173.87899999999999</v>
      </c>
      <c r="L173">
        <v>64.374099999999999</v>
      </c>
      <c r="M173">
        <v>10</v>
      </c>
      <c r="N173">
        <v>4.1111110999999996</v>
      </c>
      <c r="O173">
        <v>7.6666667000000004</v>
      </c>
      <c r="P173">
        <v>0.122</v>
      </c>
      <c r="Q173">
        <v>10.111110999999999</v>
      </c>
      <c r="R173">
        <v>0.66666667000000002</v>
      </c>
      <c r="S173">
        <v>0</v>
      </c>
      <c r="T173">
        <v>2.2441</v>
      </c>
      <c r="U173">
        <v>727.06232999999997</v>
      </c>
      <c r="V173">
        <v>0.22541271945227401</v>
      </c>
      <c r="W173">
        <v>0.45499999545500103</v>
      </c>
      <c r="X173">
        <v>5.4999999055000102E-2</v>
      </c>
      <c r="Y173">
        <v>0.1999999982</v>
      </c>
      <c r="Z173">
        <v>1.0000000005557299</v>
      </c>
      <c r="AA173">
        <v>0.99999999975443599</v>
      </c>
      <c r="AB173">
        <v>0.24998638461153799</v>
      </c>
      <c r="AC173">
        <v>0.88633429613354497</v>
      </c>
      <c r="AD173">
        <v>0.99999999997761502</v>
      </c>
      <c r="AE173">
        <v>1.000000000023</v>
      </c>
      <c r="AF173">
        <v>0.99999999993786304</v>
      </c>
      <c r="AG173">
        <v>0.45000000045000099</v>
      </c>
      <c r="AH173">
        <v>0.184999999685</v>
      </c>
      <c r="AI173">
        <v>0.34500000184500101</v>
      </c>
      <c r="AJ173">
        <v>1.6710039720586201E-2</v>
      </c>
      <c r="AK173">
        <v>0.45499999545500103</v>
      </c>
      <c r="AL173">
        <v>3.000000018E-2</v>
      </c>
      <c r="AM173">
        <v>0</v>
      </c>
      <c r="AN173">
        <v>1.00000000031192</v>
      </c>
      <c r="AO173">
        <v>1.00000000033009</v>
      </c>
      <c r="AP173">
        <v>0.25032226000000002</v>
      </c>
      <c r="AQ173">
        <v>5.2746167000000002</v>
      </c>
      <c r="AR173">
        <v>23.095741</v>
      </c>
      <c r="AS173">
        <v>21.269037999999998</v>
      </c>
      <c r="AT173">
        <v>-0.52160361</v>
      </c>
      <c r="AU173">
        <v>-0.25333611</v>
      </c>
      <c r="AV173">
        <v>-2.7807027999999998</v>
      </c>
      <c r="AW173">
        <v>-0.25032226000000002</v>
      </c>
      <c r="AX173">
        <v>-0.27350534999999998</v>
      </c>
      <c r="AY173">
        <v>-0.14854481</v>
      </c>
      <c r="AZ173">
        <v>-0.28839624000000003</v>
      </c>
      <c r="BA173">
        <v>8.2546348999999992</v>
      </c>
      <c r="BB173">
        <v>39.001466000000001</v>
      </c>
      <c r="BC173">
        <v>27.033560999999999</v>
      </c>
      <c r="BD173">
        <v>-27.542897</v>
      </c>
      <c r="BE173">
        <v>4.3588563000000002</v>
      </c>
      <c r="BF173">
        <v>25.843454999999999</v>
      </c>
      <c r="BG173">
        <v>25.843454999999999</v>
      </c>
      <c r="BH173">
        <v>-1.0142598</v>
      </c>
      <c r="BI173">
        <v>0.25032226000000002</v>
      </c>
      <c r="BJ173">
        <v>146.11878999999999</v>
      </c>
      <c r="BK173">
        <v>0</v>
      </c>
      <c r="BL173">
        <v>2193</v>
      </c>
      <c r="BM173" s="4">
        <f t="shared" si="7"/>
        <v>-2531.2400179323272</v>
      </c>
      <c r="BN173" s="4" cm="1">
        <f t="array" ref="BN173">SUMPRODUCT(1-$AP$3:$BI$3,AP173:BI173,B173:U173)</f>
        <v>1083.8084604615624</v>
      </c>
    </row>
    <row r="174" spans="1:66" x14ac:dyDescent="0.25">
      <c r="A174">
        <v>2194</v>
      </c>
      <c r="B174">
        <v>939.09785999999997</v>
      </c>
      <c r="C174">
        <v>10.111110999999999</v>
      </c>
      <c r="D174">
        <v>1.2222222</v>
      </c>
      <c r="E174">
        <v>4.4444444000000001</v>
      </c>
      <c r="F174">
        <v>5.3982999999999999</v>
      </c>
      <c r="G174">
        <v>12.216799999999999</v>
      </c>
      <c r="H174">
        <v>67.718731000000005</v>
      </c>
      <c r="I174">
        <v>9029.7595000000001</v>
      </c>
      <c r="J174">
        <v>89.349000000000004</v>
      </c>
      <c r="K174">
        <v>173.87899999999999</v>
      </c>
      <c r="L174">
        <v>64.374099999999999</v>
      </c>
      <c r="M174">
        <v>10</v>
      </c>
      <c r="N174">
        <v>4.1111110999999996</v>
      </c>
      <c r="O174">
        <v>7.7777778</v>
      </c>
      <c r="P174">
        <v>0.126</v>
      </c>
      <c r="Q174">
        <v>10.111110999999999</v>
      </c>
      <c r="R174">
        <v>0.55555555000000001</v>
      </c>
      <c r="S174">
        <v>0</v>
      </c>
      <c r="T174">
        <v>2.2441</v>
      </c>
      <c r="U174">
        <v>727.06232999999997</v>
      </c>
      <c r="V174">
        <v>0.24729689616130099</v>
      </c>
      <c r="W174">
        <v>0.45499999545500103</v>
      </c>
      <c r="X174">
        <v>5.4999999055000102E-2</v>
      </c>
      <c r="Y174">
        <v>0.1999999982</v>
      </c>
      <c r="Z174">
        <v>1.0000000005557299</v>
      </c>
      <c r="AA174">
        <v>0.99999999975443699</v>
      </c>
      <c r="AB174">
        <v>0.26045665768830001</v>
      </c>
      <c r="AC174">
        <v>0.88251748715054601</v>
      </c>
      <c r="AD174">
        <v>0.99999999997761602</v>
      </c>
      <c r="AE174">
        <v>1.000000000023</v>
      </c>
      <c r="AF174">
        <v>0.99999999993786304</v>
      </c>
      <c r="AG174">
        <v>0.45000000045000099</v>
      </c>
      <c r="AH174">
        <v>0.184999999685</v>
      </c>
      <c r="AI174">
        <v>0.35000000135000098</v>
      </c>
      <c r="AJ174">
        <v>1.7257909875359499E-2</v>
      </c>
      <c r="AK174">
        <v>0.45499999545500103</v>
      </c>
      <c r="AL174">
        <v>2.4999999775E-2</v>
      </c>
      <c r="AM174">
        <v>0</v>
      </c>
      <c r="AN174">
        <v>1.00000000031192</v>
      </c>
      <c r="AO174">
        <v>1.00000000033009</v>
      </c>
      <c r="AP174">
        <v>0.25160795000000002</v>
      </c>
      <c r="AQ174">
        <v>5.1173090999999999</v>
      </c>
      <c r="AR174">
        <v>22.311485000000001</v>
      </c>
      <c r="AS174">
        <v>20.548835</v>
      </c>
      <c r="AT174">
        <v>-0.50043431000000005</v>
      </c>
      <c r="AU174">
        <v>-0.25201474000000001</v>
      </c>
      <c r="AV174">
        <v>-2.6560104</v>
      </c>
      <c r="AW174">
        <v>-0.25160795000000002</v>
      </c>
      <c r="AX174">
        <v>-0.26725918999999998</v>
      </c>
      <c r="AY174">
        <v>-0.14165483000000001</v>
      </c>
      <c r="AZ174">
        <v>-0.27704488999999999</v>
      </c>
      <c r="BA174">
        <v>8.0150649999999999</v>
      </c>
      <c r="BB174">
        <v>37.773499999999999</v>
      </c>
      <c r="BC174">
        <v>26.257888000000001</v>
      </c>
      <c r="BD174">
        <v>-26.505994000000001</v>
      </c>
      <c r="BE174">
        <v>4.2287087000000003</v>
      </c>
      <c r="BF174">
        <v>24.890309999999999</v>
      </c>
      <c r="BG174">
        <v>24.890309999999999</v>
      </c>
      <c r="BH174">
        <v>-0.97603698000000005</v>
      </c>
      <c r="BI174">
        <v>0.25160795000000002</v>
      </c>
      <c r="BJ174">
        <v>146.97065999999899</v>
      </c>
      <c r="BK174">
        <v>0</v>
      </c>
      <c r="BL174">
        <v>2194</v>
      </c>
      <c r="BM174" s="4">
        <f t="shared" si="7"/>
        <v>-2529.4759756471799</v>
      </c>
      <c r="BN174" s="4" cm="1">
        <f t="array" ref="BN174">SUMPRODUCT(1-$AP$3:$BI$3,AP174:BI174,B174:U174)</f>
        <v>1085.8131934443843</v>
      </c>
    </row>
    <row r="175" spans="1:66" x14ac:dyDescent="0.25">
      <c r="A175">
        <v>2195</v>
      </c>
      <c r="B175">
        <v>939.09785999999997</v>
      </c>
      <c r="C175">
        <v>10.111110999999999</v>
      </c>
      <c r="D175">
        <v>1.1111111</v>
      </c>
      <c r="E175">
        <v>4.3333332999999996</v>
      </c>
      <c r="F175">
        <v>5.3982999999999999</v>
      </c>
      <c r="G175">
        <v>12.216799999999999</v>
      </c>
      <c r="H175">
        <v>70.660608999999994</v>
      </c>
      <c r="I175">
        <v>8930.6599000000006</v>
      </c>
      <c r="J175">
        <v>89.349000000000004</v>
      </c>
      <c r="K175">
        <v>173.87899999999999</v>
      </c>
      <c r="L175">
        <v>64.374099999999999</v>
      </c>
      <c r="M175">
        <v>10</v>
      </c>
      <c r="N175">
        <v>4</v>
      </c>
      <c r="O175">
        <v>7.7777778</v>
      </c>
      <c r="P175">
        <v>0.14199999999999999</v>
      </c>
      <c r="Q175">
        <v>10.111110999999999</v>
      </c>
      <c r="R175">
        <v>0.55555555000000001</v>
      </c>
      <c r="S175">
        <v>0</v>
      </c>
      <c r="T175">
        <v>2.2441</v>
      </c>
      <c r="U175">
        <v>727.06232999999997</v>
      </c>
      <c r="V175">
        <v>0.24729689616130099</v>
      </c>
      <c r="W175">
        <v>0.45499999545500103</v>
      </c>
      <c r="X175">
        <v>4.9999999550000097E-2</v>
      </c>
      <c r="Y175">
        <v>0.19499999869500001</v>
      </c>
      <c r="Z175">
        <v>1.0000000005557299</v>
      </c>
      <c r="AA175">
        <v>0.99999999975443599</v>
      </c>
      <c r="AB175">
        <v>0.27177157307274202</v>
      </c>
      <c r="AC175">
        <v>0.87283205422515797</v>
      </c>
      <c r="AD175">
        <v>0.99999999997761502</v>
      </c>
      <c r="AE175">
        <v>1.000000000023</v>
      </c>
      <c r="AF175">
        <v>0.99999999993786304</v>
      </c>
      <c r="AG175">
        <v>0.45000000045000099</v>
      </c>
      <c r="AH175">
        <v>0.18000000018000001</v>
      </c>
      <c r="AI175">
        <v>0.35000000135000098</v>
      </c>
      <c r="AJ175">
        <v>1.9449390494452799E-2</v>
      </c>
      <c r="AK175">
        <v>0.45499999545500103</v>
      </c>
      <c r="AL175">
        <v>2.4999999775E-2</v>
      </c>
      <c r="AM175">
        <v>0</v>
      </c>
      <c r="AN175">
        <v>1.00000000031193</v>
      </c>
      <c r="AO175">
        <v>1.00000000033009</v>
      </c>
      <c r="AP175">
        <v>0.24906122</v>
      </c>
      <c r="AQ175">
        <v>4.9669157999999998</v>
      </c>
      <c r="AR175">
        <v>21.551493000000001</v>
      </c>
      <c r="AS175">
        <v>19.852810000000002</v>
      </c>
      <c r="AT175">
        <v>-0.48263668999999998</v>
      </c>
      <c r="AU175">
        <v>-0.23744868999999999</v>
      </c>
      <c r="AV175">
        <v>-2.3980777</v>
      </c>
      <c r="AW175">
        <v>-0.24906122</v>
      </c>
      <c r="AX175">
        <v>-0.24785442999999999</v>
      </c>
      <c r="AY175">
        <v>-0.12973868999999999</v>
      </c>
      <c r="AZ175">
        <v>-0.25619823000000003</v>
      </c>
      <c r="BA175">
        <v>7.7807415000000004</v>
      </c>
      <c r="BB175">
        <v>36.571072999999998</v>
      </c>
      <c r="BC175">
        <v>25.495041000000001</v>
      </c>
      <c r="BD175">
        <v>-25.062007000000001</v>
      </c>
      <c r="BE175">
        <v>4.1044007000000002</v>
      </c>
      <c r="BF175">
        <v>23.969078</v>
      </c>
      <c r="BG175">
        <v>23.969078</v>
      </c>
      <c r="BH175">
        <v>-0.93657310999999999</v>
      </c>
      <c r="BI175">
        <v>0.24906122</v>
      </c>
      <c r="BJ175">
        <v>148.93536999999901</v>
      </c>
      <c r="BK175">
        <v>26.224786000000002</v>
      </c>
      <c r="BL175">
        <v>2195</v>
      </c>
      <c r="BM175" s="4">
        <f t="shared" si="7"/>
        <v>-2466.0944399425903</v>
      </c>
      <c r="BN175" s="4" cm="1">
        <f t="array" ref="BN175">SUMPRODUCT(1-$AP$3:$BI$3,AP175:BI175,B175:U175)</f>
        <v>1052.3745486610815</v>
      </c>
    </row>
    <row r="176" spans="1:66" x14ac:dyDescent="0.25">
      <c r="A176">
        <v>2196</v>
      </c>
      <c r="B176">
        <v>939.09785999999997</v>
      </c>
      <c r="C176">
        <v>10.111110999999999</v>
      </c>
      <c r="D176">
        <v>1.1111111</v>
      </c>
      <c r="E176">
        <v>4.3333332999999996</v>
      </c>
      <c r="F176">
        <v>5.3982999999999999</v>
      </c>
      <c r="G176">
        <v>12.216799999999999</v>
      </c>
      <c r="H176">
        <v>77.32002</v>
      </c>
      <c r="I176">
        <v>8768.5975999999991</v>
      </c>
      <c r="J176">
        <v>89.349000000000004</v>
      </c>
      <c r="K176">
        <v>173.87899999999999</v>
      </c>
      <c r="L176">
        <v>64.374099999999999</v>
      </c>
      <c r="M176">
        <v>10</v>
      </c>
      <c r="N176">
        <v>4</v>
      </c>
      <c r="O176">
        <v>7.7777778</v>
      </c>
      <c r="P176">
        <v>0.17</v>
      </c>
      <c r="Q176">
        <v>10.111110999999999</v>
      </c>
      <c r="R176">
        <v>0.55555555000000001</v>
      </c>
      <c r="S176">
        <v>0</v>
      </c>
      <c r="T176">
        <v>2.2441</v>
      </c>
      <c r="U176">
        <v>727.06232999999997</v>
      </c>
      <c r="V176">
        <v>0.24729689616130099</v>
      </c>
      <c r="W176">
        <v>0.45499999545500103</v>
      </c>
      <c r="X176">
        <v>4.9999999550000097E-2</v>
      </c>
      <c r="Y176">
        <v>0.19499999869500001</v>
      </c>
      <c r="Z176">
        <v>1.0000000005557299</v>
      </c>
      <c r="AA176">
        <v>0.99999999975443599</v>
      </c>
      <c r="AB176">
        <v>0.29738469230311698</v>
      </c>
      <c r="AC176">
        <v>0.85699300405357504</v>
      </c>
      <c r="AD176">
        <v>0.99999999997761602</v>
      </c>
      <c r="AE176">
        <v>1.000000000023</v>
      </c>
      <c r="AF176">
        <v>0.99999999993786304</v>
      </c>
      <c r="AG176">
        <v>0.45000000045000099</v>
      </c>
      <c r="AH176">
        <v>0.18000000018000001</v>
      </c>
      <c r="AI176">
        <v>0.35000000135000098</v>
      </c>
      <c r="AJ176">
        <v>2.3284481577866001E-2</v>
      </c>
      <c r="AK176">
        <v>0.45499999545500103</v>
      </c>
      <c r="AL176">
        <v>2.4999999775E-2</v>
      </c>
      <c r="AM176">
        <v>0</v>
      </c>
      <c r="AN176">
        <v>1.00000000031192</v>
      </c>
      <c r="AO176">
        <v>1.00000000033009</v>
      </c>
      <c r="AP176">
        <v>0.24751055</v>
      </c>
      <c r="AQ176">
        <v>4.8290826999999998</v>
      </c>
      <c r="AR176">
        <v>20.815878000000001</v>
      </c>
      <c r="AS176">
        <v>19.170974999999999</v>
      </c>
      <c r="AT176">
        <v>-0.46828558999999997</v>
      </c>
      <c r="AU176">
        <v>-0.22439085</v>
      </c>
      <c r="AV176">
        <v>-2.0290257999999999</v>
      </c>
      <c r="AW176">
        <v>-0.24751055</v>
      </c>
      <c r="AX176">
        <v>-0.22448718000000001</v>
      </c>
      <c r="AY176">
        <v>-0.11296779</v>
      </c>
      <c r="AZ176">
        <v>-0.24370648</v>
      </c>
      <c r="BA176">
        <v>7.5651028</v>
      </c>
      <c r="BB176">
        <v>35.40146</v>
      </c>
      <c r="BC176">
        <v>24.752668</v>
      </c>
      <c r="BD176">
        <v>-23.334171000000001</v>
      </c>
      <c r="BE176">
        <v>3.9904913999999998</v>
      </c>
      <c r="BF176">
        <v>23.078804000000002</v>
      </c>
      <c r="BG176">
        <v>23.078804000000002</v>
      </c>
      <c r="BH176">
        <v>-0.88329760000000002</v>
      </c>
      <c r="BI176">
        <v>0.24751055</v>
      </c>
      <c r="BJ176">
        <v>151.06877999999901</v>
      </c>
      <c r="BK176">
        <v>0</v>
      </c>
      <c r="BL176">
        <v>2196</v>
      </c>
      <c r="BM176" s="4">
        <f t="shared" si="7"/>
        <v>-2393.8118483095309</v>
      </c>
      <c r="BN176" s="4" cm="1">
        <f t="array" ref="BN176">SUMPRODUCT(1-$AP$3:$BI$3,AP176:BI176,B176:U176)</f>
        <v>1030.3700724865755</v>
      </c>
    </row>
    <row r="177" spans="1:66" x14ac:dyDescent="0.25">
      <c r="A177">
        <v>2197</v>
      </c>
      <c r="B177">
        <v>939.09785999999997</v>
      </c>
      <c r="C177">
        <v>10.222222</v>
      </c>
      <c r="D177">
        <v>1.1111111</v>
      </c>
      <c r="E177">
        <v>4.3333332999999996</v>
      </c>
      <c r="F177">
        <v>5.3982999999999999</v>
      </c>
      <c r="G177">
        <v>12.216799999999999</v>
      </c>
      <c r="H177">
        <v>73.850061999999994</v>
      </c>
      <c r="I177">
        <v>8768.5975999999991</v>
      </c>
      <c r="J177">
        <v>89.349000000000004</v>
      </c>
      <c r="K177">
        <v>173.87899999999999</v>
      </c>
      <c r="L177">
        <v>64.374099999999999</v>
      </c>
      <c r="M177">
        <v>10.111110999999999</v>
      </c>
      <c r="N177">
        <v>4</v>
      </c>
      <c r="O177">
        <v>7.7777778</v>
      </c>
      <c r="P177">
        <v>0.158</v>
      </c>
      <c r="Q177">
        <v>10.222222</v>
      </c>
      <c r="R177">
        <v>0.55555555000000001</v>
      </c>
      <c r="S177">
        <v>0</v>
      </c>
      <c r="T177">
        <v>2.2441</v>
      </c>
      <c r="U177">
        <v>727.06232999999997</v>
      </c>
      <c r="V177">
        <v>0.24729689616130099</v>
      </c>
      <c r="W177">
        <v>0.45999999046000101</v>
      </c>
      <c r="X177">
        <v>4.9999999550000097E-2</v>
      </c>
      <c r="Y177">
        <v>0.19499999869500001</v>
      </c>
      <c r="Z177">
        <v>1.0000000005557299</v>
      </c>
      <c r="AA177">
        <v>0.99999999975443699</v>
      </c>
      <c r="AB177">
        <v>0.28403869999562997</v>
      </c>
      <c r="AC177">
        <v>0.85699300405357304</v>
      </c>
      <c r="AD177">
        <v>0.99999999997761502</v>
      </c>
      <c r="AE177">
        <v>1.000000000023</v>
      </c>
      <c r="AF177">
        <v>0.99999999993786304</v>
      </c>
      <c r="AG177">
        <v>0.45499999545500103</v>
      </c>
      <c r="AH177">
        <v>0.18000000018000001</v>
      </c>
      <c r="AI177">
        <v>0.35000000135000098</v>
      </c>
      <c r="AJ177">
        <v>2.1640871113546099E-2</v>
      </c>
      <c r="AK177">
        <v>0.45999999046000101</v>
      </c>
      <c r="AL177">
        <v>2.4999999775E-2</v>
      </c>
      <c r="AM177">
        <v>0</v>
      </c>
      <c r="AN177">
        <v>1.00000000031192</v>
      </c>
      <c r="AO177">
        <v>1.00000000033009</v>
      </c>
      <c r="AP177">
        <v>0.24586554999999999</v>
      </c>
      <c r="AQ177">
        <v>4.7222885000000003</v>
      </c>
      <c r="AR177">
        <v>20.104172999999999</v>
      </c>
      <c r="AS177">
        <v>18.509143000000002</v>
      </c>
      <c r="AT177">
        <v>-0.47491296999999999</v>
      </c>
      <c r="AU177">
        <v>-0.22552996</v>
      </c>
      <c r="AV177">
        <v>-2.0724961999999998</v>
      </c>
      <c r="AW177">
        <v>-0.24586554999999999</v>
      </c>
      <c r="AX177">
        <v>-0.23014625</v>
      </c>
      <c r="AY177">
        <v>-0.11484625</v>
      </c>
      <c r="AZ177">
        <v>-0.24232044</v>
      </c>
      <c r="BA177">
        <v>7.4084531</v>
      </c>
      <c r="BB177">
        <v>34.267775999999998</v>
      </c>
      <c r="BC177">
        <v>24.033601999999998</v>
      </c>
      <c r="BD177">
        <v>-23.046683000000002</v>
      </c>
      <c r="BE177">
        <v>3.9019998999999999</v>
      </c>
      <c r="BF177">
        <v>22.218532</v>
      </c>
      <c r="BG177">
        <v>22.218532</v>
      </c>
      <c r="BH177">
        <v>-0.86549586000000001</v>
      </c>
      <c r="BI177">
        <v>0.24586554999999999</v>
      </c>
      <c r="BJ177">
        <v>153.78012999999899</v>
      </c>
      <c r="BK177">
        <v>0</v>
      </c>
      <c r="BL177">
        <v>2197</v>
      </c>
      <c r="BM177" s="4">
        <f t="shared" si="7"/>
        <v>-2375.984505423753</v>
      </c>
      <c r="BN177" s="4" cm="1">
        <f t="array" ref="BN177">SUMPRODUCT(1-$AP$3:$BI$3,AP177:BI177,B177:U177)</f>
        <v>1011.6054780997437</v>
      </c>
    </row>
    <row r="178" spans="1:66" x14ac:dyDescent="0.25">
      <c r="A178">
        <v>2198</v>
      </c>
      <c r="B178">
        <v>939.09785999999997</v>
      </c>
      <c r="C178">
        <v>10.333333</v>
      </c>
      <c r="D178">
        <v>1.1111111</v>
      </c>
      <c r="E178">
        <v>4.2222222</v>
      </c>
      <c r="F178">
        <v>5.3982999999999999</v>
      </c>
      <c r="G178">
        <v>12.216799999999999</v>
      </c>
      <c r="H178">
        <v>70.660608999999994</v>
      </c>
      <c r="I178">
        <v>9029.7595000000001</v>
      </c>
      <c r="J178">
        <v>89.349000000000004</v>
      </c>
      <c r="K178">
        <v>173.87899999999999</v>
      </c>
      <c r="L178">
        <v>64.374099999999999</v>
      </c>
      <c r="M178">
        <v>10.222222</v>
      </c>
      <c r="N178">
        <v>4</v>
      </c>
      <c r="O178">
        <v>7.7777778</v>
      </c>
      <c r="P178">
        <v>0.15</v>
      </c>
      <c r="Q178">
        <v>10.333333</v>
      </c>
      <c r="R178">
        <v>0.55555555000000001</v>
      </c>
      <c r="S178">
        <v>0</v>
      </c>
      <c r="T178">
        <v>2.2441</v>
      </c>
      <c r="U178">
        <v>727.06232999999997</v>
      </c>
      <c r="V178">
        <v>0.24729689616130099</v>
      </c>
      <c r="W178">
        <v>0.46499998546500099</v>
      </c>
      <c r="X178">
        <v>4.9999999550000097E-2</v>
      </c>
      <c r="Y178">
        <v>0.18999999918999999</v>
      </c>
      <c r="Z178">
        <v>1.0000000005557299</v>
      </c>
      <c r="AA178">
        <v>0.99999999975443499</v>
      </c>
      <c r="AB178">
        <v>0.27177157307274202</v>
      </c>
      <c r="AC178">
        <v>0.88251748715054501</v>
      </c>
      <c r="AD178">
        <v>0.99999999997761502</v>
      </c>
      <c r="AE178">
        <v>1.000000000023</v>
      </c>
      <c r="AF178">
        <v>0.99999999993786304</v>
      </c>
      <c r="AG178">
        <v>0.45999999046000101</v>
      </c>
      <c r="AH178">
        <v>0.18000000018000001</v>
      </c>
      <c r="AI178">
        <v>0.35000000135000098</v>
      </c>
      <c r="AJ178">
        <v>2.05451308039994E-2</v>
      </c>
      <c r="AK178">
        <v>0.46499998546500099</v>
      </c>
      <c r="AL178">
        <v>2.4999999775E-2</v>
      </c>
      <c r="AM178">
        <v>0</v>
      </c>
      <c r="AN178">
        <v>1.00000000031192</v>
      </c>
      <c r="AO178">
        <v>1.00000000033009</v>
      </c>
      <c r="AP178">
        <v>0.22202749999999999</v>
      </c>
      <c r="AQ178">
        <v>4.6228198999999996</v>
      </c>
      <c r="AR178">
        <v>19.416654999999999</v>
      </c>
      <c r="AS178">
        <v>17.872471000000001</v>
      </c>
      <c r="AT178">
        <v>-0.41327141000000001</v>
      </c>
      <c r="AU178">
        <v>-0.21386011999999999</v>
      </c>
      <c r="AV178">
        <v>-2.1009259</v>
      </c>
      <c r="AW178">
        <v>-0.22202749999999999</v>
      </c>
      <c r="AX178">
        <v>-0.21280325</v>
      </c>
      <c r="AY178">
        <v>-0.11527308999999999</v>
      </c>
      <c r="AZ178">
        <v>-0.23173052999999999</v>
      </c>
      <c r="BA178">
        <v>7.2589739</v>
      </c>
      <c r="BB178">
        <v>33.169286999999997</v>
      </c>
      <c r="BC178">
        <v>23.337489000000001</v>
      </c>
      <c r="BD178">
        <v>-22.665455999999999</v>
      </c>
      <c r="BE178">
        <v>3.8196496999999998</v>
      </c>
      <c r="BF178">
        <v>21.388133</v>
      </c>
      <c r="BG178">
        <v>21.388133</v>
      </c>
      <c r="BH178">
        <v>-0.83287717999999999</v>
      </c>
      <c r="BI178">
        <v>0.22202749999999999</v>
      </c>
      <c r="BJ178">
        <v>156.60944999999899</v>
      </c>
      <c r="BK178">
        <v>0</v>
      </c>
      <c r="BL178">
        <v>2198</v>
      </c>
      <c r="BM178" s="4">
        <f t="shared" si="7"/>
        <v>-2217.3949299020132</v>
      </c>
      <c r="BN178" s="4" cm="1">
        <f t="array" ref="BN178">SUMPRODUCT(1-$AP$3:$BI$3,AP178:BI178,B178:U178)</f>
        <v>954.48392656706665</v>
      </c>
    </row>
    <row r="179" spans="1:66" x14ac:dyDescent="0.25">
      <c r="A179">
        <v>2199</v>
      </c>
      <c r="B179">
        <v>880.12275999999997</v>
      </c>
      <c r="C179">
        <v>10.444444000000001</v>
      </c>
      <c r="D179">
        <v>1.1111111</v>
      </c>
      <c r="E179">
        <v>4.2222222</v>
      </c>
      <c r="F179">
        <v>5.3982999999999999</v>
      </c>
      <c r="G179">
        <v>12.216799999999999</v>
      </c>
      <c r="H179">
        <v>70.660608999999994</v>
      </c>
      <c r="I179">
        <v>9029.7595000000001</v>
      </c>
      <c r="J179">
        <v>89.349000000000004</v>
      </c>
      <c r="K179">
        <v>173.87899999999999</v>
      </c>
      <c r="L179">
        <v>64.374099999999999</v>
      </c>
      <c r="M179">
        <v>10.333333</v>
      </c>
      <c r="N179">
        <v>4</v>
      </c>
      <c r="O179">
        <v>7.7777778</v>
      </c>
      <c r="P179">
        <v>0.14599999999999999</v>
      </c>
      <c r="Q179">
        <v>10.444444000000001</v>
      </c>
      <c r="R179">
        <v>0.44444444</v>
      </c>
      <c r="S179">
        <v>0</v>
      </c>
      <c r="T179">
        <v>2.2441</v>
      </c>
      <c r="U179">
        <v>727.06232999999997</v>
      </c>
      <c r="V179">
        <v>0.231766715759439</v>
      </c>
      <c r="W179">
        <v>0.46999998047000102</v>
      </c>
      <c r="X179">
        <v>4.9999999550000097E-2</v>
      </c>
      <c r="Y179">
        <v>0.18999999918999999</v>
      </c>
      <c r="Z179">
        <v>1.0000000005557299</v>
      </c>
      <c r="AA179">
        <v>0.99999999975443599</v>
      </c>
      <c r="AB179">
        <v>0.27177157307274202</v>
      </c>
      <c r="AC179">
        <v>0.88251748715054401</v>
      </c>
      <c r="AD179">
        <v>0.99999999997761502</v>
      </c>
      <c r="AE179">
        <v>1.000000000023</v>
      </c>
      <c r="AF179">
        <v>0.99999999993786304</v>
      </c>
      <c r="AG179">
        <v>0.46499998546500099</v>
      </c>
      <c r="AH179">
        <v>0.18000000018000001</v>
      </c>
      <c r="AI179">
        <v>0.35000000135000098</v>
      </c>
      <c r="AJ179">
        <v>1.9997260649226099E-2</v>
      </c>
      <c r="AK179">
        <v>0.46999998047000102</v>
      </c>
      <c r="AL179">
        <v>1.9999999819999999E-2</v>
      </c>
      <c r="AM179">
        <v>0</v>
      </c>
      <c r="AN179">
        <v>1.00000000031192</v>
      </c>
      <c r="AO179">
        <v>1.00000000033009</v>
      </c>
      <c r="AP179">
        <v>0.21175854</v>
      </c>
      <c r="AQ179">
        <v>4.5227582999999996</v>
      </c>
      <c r="AR179">
        <v>18.744844000000001</v>
      </c>
      <c r="AS179">
        <v>17.261588</v>
      </c>
      <c r="AT179">
        <v>-0.44277284</v>
      </c>
      <c r="AU179">
        <v>-0.20498652000000001</v>
      </c>
      <c r="AV179">
        <v>-2.1058534</v>
      </c>
      <c r="AW179">
        <v>-0.21175854</v>
      </c>
      <c r="AX179">
        <v>-0.22519569</v>
      </c>
      <c r="AY179">
        <v>-0.11491707</v>
      </c>
      <c r="AZ179">
        <v>-0.22855977</v>
      </c>
      <c r="BA179">
        <v>7.1047115999999999</v>
      </c>
      <c r="BB179">
        <v>32.097836000000001</v>
      </c>
      <c r="BC179">
        <v>22.656959000000001</v>
      </c>
      <c r="BD179">
        <v>-22.228252000000001</v>
      </c>
      <c r="BE179">
        <v>3.736907</v>
      </c>
      <c r="BF179">
        <v>20.579488999999999</v>
      </c>
      <c r="BG179">
        <v>20.579488999999999</v>
      </c>
      <c r="BH179">
        <v>-0.81652369000000002</v>
      </c>
      <c r="BI179">
        <v>0.21175854</v>
      </c>
      <c r="BJ179">
        <v>159.37617999999901</v>
      </c>
      <c r="BK179">
        <v>1.3856809000000001</v>
      </c>
      <c r="BL179">
        <v>2199</v>
      </c>
      <c r="BM179" s="4">
        <f t="shared" si="7"/>
        <v>-2125.7177619345844</v>
      </c>
      <c r="BN179" s="4" cm="1">
        <f t="array" ref="BN179">SUMPRODUCT(1-$AP$3:$BI$3,AP179:BI179,B179:U179)</f>
        <v>907.48657117134803</v>
      </c>
    </row>
    <row r="180" spans="1:66" x14ac:dyDescent="0.25">
      <c r="A180">
        <v>2200</v>
      </c>
      <c r="B180">
        <v>939.09785999999997</v>
      </c>
      <c r="C180">
        <v>10.444444000000001</v>
      </c>
      <c r="D180">
        <v>1.1111111</v>
      </c>
      <c r="E180">
        <v>4.2222222</v>
      </c>
      <c r="F180">
        <v>5.3982999999999999</v>
      </c>
      <c r="G180">
        <v>12.216799999999999</v>
      </c>
      <c r="H180">
        <v>70.660608999999994</v>
      </c>
      <c r="I180">
        <v>9029.7595000000001</v>
      </c>
      <c r="J180">
        <v>89.349000000000004</v>
      </c>
      <c r="K180">
        <v>173.87899999999999</v>
      </c>
      <c r="L180">
        <v>64.374099999999999</v>
      </c>
      <c r="M180">
        <v>10.333333</v>
      </c>
      <c r="N180">
        <v>4</v>
      </c>
      <c r="O180">
        <v>7.7777778</v>
      </c>
      <c r="P180">
        <v>0.14199999999999999</v>
      </c>
      <c r="Q180">
        <v>10.555555999999999</v>
      </c>
      <c r="R180">
        <v>0.44444444</v>
      </c>
      <c r="S180">
        <v>0</v>
      </c>
      <c r="T180">
        <v>2.2441</v>
      </c>
      <c r="U180">
        <v>727.06232999999997</v>
      </c>
      <c r="V180">
        <v>0.24729689616130099</v>
      </c>
      <c r="W180">
        <v>0.46999998047000102</v>
      </c>
      <c r="X180">
        <v>4.9999999550000097E-2</v>
      </c>
      <c r="Y180">
        <v>0.18999999918999999</v>
      </c>
      <c r="Z180">
        <v>1.0000000005557299</v>
      </c>
      <c r="AA180">
        <v>0.99999999975443599</v>
      </c>
      <c r="AB180">
        <v>0.27177157307274102</v>
      </c>
      <c r="AC180">
        <v>0.88251748715054601</v>
      </c>
      <c r="AD180">
        <v>0.99999999997761502</v>
      </c>
      <c r="AE180">
        <v>1.000000000023</v>
      </c>
      <c r="AF180">
        <v>0.99999999993786304</v>
      </c>
      <c r="AG180">
        <v>0.46499998546500099</v>
      </c>
      <c r="AH180">
        <v>0.18000000018000001</v>
      </c>
      <c r="AI180">
        <v>0.35000000135000098</v>
      </c>
      <c r="AJ180">
        <v>1.9449390494452799E-2</v>
      </c>
      <c r="AK180">
        <v>0.47500002047500101</v>
      </c>
      <c r="AL180">
        <v>1.9999999819999999E-2</v>
      </c>
      <c r="AM180">
        <v>0</v>
      </c>
      <c r="AN180">
        <v>1.00000000031192</v>
      </c>
      <c r="AO180">
        <v>1.00000000033009</v>
      </c>
      <c r="AP180">
        <v>0.20942057</v>
      </c>
      <c r="AQ180">
        <v>4.4198708</v>
      </c>
      <c r="AR180">
        <v>18.085846</v>
      </c>
      <c r="AS180">
        <v>16.664769</v>
      </c>
      <c r="AT180">
        <v>-0.41742009000000002</v>
      </c>
      <c r="AU180">
        <v>-0.20667648</v>
      </c>
      <c r="AV180">
        <v>-2.0782099999999999</v>
      </c>
      <c r="AW180">
        <v>-0.20942057</v>
      </c>
      <c r="AX180">
        <v>-0.21661574</v>
      </c>
      <c r="AY180">
        <v>-0.11284603</v>
      </c>
      <c r="AZ180">
        <v>-0.22960843</v>
      </c>
      <c r="BA180">
        <v>6.9429504</v>
      </c>
      <c r="BB180">
        <v>31.048100000000002</v>
      </c>
      <c r="BC180">
        <v>21.988327000000002</v>
      </c>
      <c r="BD180">
        <v>-21.679921</v>
      </c>
      <c r="BE180">
        <v>3.6519043999999998</v>
      </c>
      <c r="BF180">
        <v>19.789467999999999</v>
      </c>
      <c r="BG180">
        <v>19.789467999999999</v>
      </c>
      <c r="BH180">
        <v>-0.81243648000000002</v>
      </c>
      <c r="BI180">
        <v>0.20942057</v>
      </c>
      <c r="BJ180">
        <v>161.93286999999901</v>
      </c>
      <c r="BK180">
        <v>0.28747084000000001</v>
      </c>
      <c r="BL180">
        <v>2200</v>
      </c>
      <c r="BM180" s="4">
        <f t="shared" si="7"/>
        <v>-2101.3017778995772</v>
      </c>
      <c r="BN180" s="4" cm="1">
        <f t="array" ref="BN180">SUMPRODUCT(1-$AP$3:$BI$3,AP180:BI180,B180:U180)</f>
        <v>899.84879214153398</v>
      </c>
    </row>
    <row r="181" spans="1:66" x14ac:dyDescent="0.25">
      <c r="A181">
        <v>2201</v>
      </c>
      <c r="B181">
        <v>939.09785999999997</v>
      </c>
      <c r="C181">
        <v>10.555555999999999</v>
      </c>
      <c r="D181">
        <v>1</v>
      </c>
      <c r="E181">
        <v>4.1111110999999996</v>
      </c>
      <c r="F181">
        <v>5.3982999999999999</v>
      </c>
      <c r="G181">
        <v>12.216799999999999</v>
      </c>
      <c r="H181">
        <v>70.346441999999996</v>
      </c>
      <c r="I181">
        <v>8871.8912</v>
      </c>
      <c r="J181">
        <v>89.349000000000004</v>
      </c>
      <c r="K181">
        <v>173.87899999999999</v>
      </c>
      <c r="L181">
        <v>64.374099999999999</v>
      </c>
      <c r="M181">
        <v>10.333333</v>
      </c>
      <c r="N181">
        <v>3.8888889</v>
      </c>
      <c r="O181">
        <v>7.6666667000000004</v>
      </c>
      <c r="P181">
        <v>0.14199999999999999</v>
      </c>
      <c r="Q181">
        <v>10.555555999999999</v>
      </c>
      <c r="R181">
        <v>0.44444444</v>
      </c>
      <c r="S181">
        <v>0</v>
      </c>
      <c r="T181">
        <v>2.2441</v>
      </c>
      <c r="U181">
        <v>727.06232999999997</v>
      </c>
      <c r="V181">
        <v>0.24729689616130099</v>
      </c>
      <c r="W181">
        <v>0.47500002047500101</v>
      </c>
      <c r="X181">
        <v>4.5000000045000099E-2</v>
      </c>
      <c r="Y181">
        <v>0.184999999685</v>
      </c>
      <c r="Z181">
        <v>1.0000000005557299</v>
      </c>
      <c r="AA181">
        <v>0.99999999975443599</v>
      </c>
      <c r="AB181">
        <v>0.27056323845737601</v>
      </c>
      <c r="AC181">
        <v>0.86708833475542901</v>
      </c>
      <c r="AD181">
        <v>0.99999999997761502</v>
      </c>
      <c r="AE181">
        <v>1.000000000023</v>
      </c>
      <c r="AF181">
        <v>0.99999999993786304</v>
      </c>
      <c r="AG181">
        <v>0.46499998546500099</v>
      </c>
      <c r="AH181">
        <v>0.17500000067499999</v>
      </c>
      <c r="AI181">
        <v>0.34500000184500101</v>
      </c>
      <c r="AJ181">
        <v>1.9449390494452799E-2</v>
      </c>
      <c r="AK181">
        <v>0.47500002047500101</v>
      </c>
      <c r="AL181">
        <v>1.9999999819999999E-2</v>
      </c>
      <c r="AM181">
        <v>0</v>
      </c>
      <c r="AN181">
        <v>1.00000000031192</v>
      </c>
      <c r="AO181">
        <v>1.00000000033009</v>
      </c>
      <c r="AP181">
        <v>0.20858484999999999</v>
      </c>
      <c r="AQ181">
        <v>4.2992939000000003</v>
      </c>
      <c r="AR181">
        <v>17.441827</v>
      </c>
      <c r="AS181">
        <v>16.084071000000002</v>
      </c>
      <c r="AT181">
        <v>-0.39054573999999997</v>
      </c>
      <c r="AU181">
        <v>-0.19720310999999999</v>
      </c>
      <c r="AV181">
        <v>-2.0308358000000002</v>
      </c>
      <c r="AW181">
        <v>-0.20858484999999999</v>
      </c>
      <c r="AX181">
        <v>-0.20760134</v>
      </c>
      <c r="AY181">
        <v>-0.10982802999999999</v>
      </c>
      <c r="AZ181">
        <v>-0.21294880999999999</v>
      </c>
      <c r="BA181">
        <v>6.7408742999999998</v>
      </c>
      <c r="BB181">
        <v>30.017665999999998</v>
      </c>
      <c r="BC181">
        <v>21.330363999999999</v>
      </c>
      <c r="BD181">
        <v>-21.044954000000001</v>
      </c>
      <c r="BE181">
        <v>3.5525657000000002</v>
      </c>
      <c r="BF181">
        <v>19.020512</v>
      </c>
      <c r="BG181">
        <v>19.020512</v>
      </c>
      <c r="BH181">
        <v>-0.77068762000000002</v>
      </c>
      <c r="BI181">
        <v>0.20858484999999999</v>
      </c>
      <c r="BJ181">
        <v>164.42141999999899</v>
      </c>
      <c r="BK181">
        <v>0</v>
      </c>
      <c r="BL181">
        <v>2201</v>
      </c>
      <c r="BM181" s="4">
        <f t="shared" si="7"/>
        <v>-2053.9936737089265</v>
      </c>
      <c r="BN181" s="4" cm="1">
        <f t="array" ref="BN181">SUMPRODUCT(1-$AP$3:$BI$3,AP181:BI181,B181:U181)</f>
        <v>872.3591659867285</v>
      </c>
    </row>
    <row r="182" spans="1:66" x14ac:dyDescent="0.25">
      <c r="A182">
        <v>2202</v>
      </c>
      <c r="B182">
        <v>939.09785999999997</v>
      </c>
      <c r="C182">
        <v>10.555555999999999</v>
      </c>
      <c r="D182">
        <v>1</v>
      </c>
      <c r="E182">
        <v>4.1111110999999996</v>
      </c>
      <c r="F182">
        <v>5.3982999999999999</v>
      </c>
      <c r="G182">
        <v>12.216799999999999</v>
      </c>
      <c r="H182">
        <v>70.660608999999994</v>
      </c>
      <c r="I182">
        <v>8768.5975999999991</v>
      </c>
      <c r="J182">
        <v>89.349000000000004</v>
      </c>
      <c r="K182">
        <v>173.87899999999999</v>
      </c>
      <c r="L182">
        <v>64.374099999999999</v>
      </c>
      <c r="M182">
        <v>10.333333</v>
      </c>
      <c r="N182">
        <v>3.8888889</v>
      </c>
      <c r="O182">
        <v>7.6666667000000004</v>
      </c>
      <c r="P182">
        <v>0.15</v>
      </c>
      <c r="Q182">
        <v>10.555555999999999</v>
      </c>
      <c r="R182">
        <v>0.44444444</v>
      </c>
      <c r="S182">
        <v>0</v>
      </c>
      <c r="T182">
        <v>2.2441</v>
      </c>
      <c r="U182">
        <v>727.06232999999997</v>
      </c>
      <c r="V182">
        <v>0.24729689616130099</v>
      </c>
      <c r="W182">
        <v>0.47500002047500101</v>
      </c>
      <c r="X182">
        <v>4.5000000045000099E-2</v>
      </c>
      <c r="Y182">
        <v>0.184999999685</v>
      </c>
      <c r="Z182">
        <v>1.0000000005557299</v>
      </c>
      <c r="AA182">
        <v>0.99999999975443599</v>
      </c>
      <c r="AB182">
        <v>0.27177157307274202</v>
      </c>
      <c r="AC182">
        <v>0.85699300405357204</v>
      </c>
      <c r="AD182">
        <v>0.99999999997761602</v>
      </c>
      <c r="AE182">
        <v>1.000000000023</v>
      </c>
      <c r="AF182">
        <v>0.99999999993786304</v>
      </c>
      <c r="AG182">
        <v>0.46499998546500099</v>
      </c>
      <c r="AH182">
        <v>0.17500000067499999</v>
      </c>
      <c r="AI182">
        <v>0.34500000184500101</v>
      </c>
      <c r="AJ182">
        <v>2.05451308039994E-2</v>
      </c>
      <c r="AK182">
        <v>0.47500002047500101</v>
      </c>
      <c r="AL182">
        <v>1.9999999819999999E-2</v>
      </c>
      <c r="AM182">
        <v>0</v>
      </c>
      <c r="AN182">
        <v>1.00000000031192</v>
      </c>
      <c r="AO182">
        <v>1.00000000033009</v>
      </c>
      <c r="AP182">
        <v>0.20648718999999999</v>
      </c>
      <c r="AQ182">
        <v>4.1804158999999999</v>
      </c>
      <c r="AR182">
        <v>16.814596000000002</v>
      </c>
      <c r="AS182">
        <v>15.521418000000001</v>
      </c>
      <c r="AT182">
        <v>-0.37987866999999997</v>
      </c>
      <c r="AU182">
        <v>-0.18474140999999999</v>
      </c>
      <c r="AV182">
        <v>-1.9198355</v>
      </c>
      <c r="AW182">
        <v>-0.20648718999999999</v>
      </c>
      <c r="AX182">
        <v>-0.20023223000000001</v>
      </c>
      <c r="AY182">
        <v>-0.10467282999999999</v>
      </c>
      <c r="AZ182">
        <v>-0.20579518999999999</v>
      </c>
      <c r="BA182">
        <v>6.5407615999999997</v>
      </c>
      <c r="BB182">
        <v>29.007580999999998</v>
      </c>
      <c r="BC182">
        <v>20.684462</v>
      </c>
      <c r="BD182">
        <v>-20.234722000000001</v>
      </c>
      <c r="BE182">
        <v>3.4546611999999999</v>
      </c>
      <c r="BF182">
        <v>18.274014000000001</v>
      </c>
      <c r="BG182">
        <v>18.274014000000001</v>
      </c>
      <c r="BH182">
        <v>-0.73272892000000001</v>
      </c>
      <c r="BI182">
        <v>0.20648718999999999</v>
      </c>
      <c r="BJ182">
        <v>167.014579999999</v>
      </c>
      <c r="BK182">
        <v>12.673047</v>
      </c>
      <c r="BL182">
        <v>2202</v>
      </c>
      <c r="BM182" s="4">
        <f t="shared" si="7"/>
        <v>-2004.5858340923032</v>
      </c>
      <c r="BN182" s="4" cm="1">
        <f t="array" ref="BN182">SUMPRODUCT(1-$AP$3:$BI$3,AP182:BI182,B182:U182)</f>
        <v>852.35587683863469</v>
      </c>
    </row>
    <row r="183" spans="1:66" x14ac:dyDescent="0.25">
      <c r="A183">
        <v>2203</v>
      </c>
      <c r="B183">
        <v>939.09785999999997</v>
      </c>
      <c r="C183">
        <v>10.555555999999999</v>
      </c>
      <c r="D183">
        <v>1</v>
      </c>
      <c r="E183">
        <v>4.1111110999999996</v>
      </c>
      <c r="F183">
        <v>5.3982999999999999</v>
      </c>
      <c r="G183">
        <v>12.216799999999999</v>
      </c>
      <c r="H183">
        <v>73.850061999999994</v>
      </c>
      <c r="I183">
        <v>8900.3346000000001</v>
      </c>
      <c r="J183">
        <v>89.349000000000004</v>
      </c>
      <c r="K183">
        <v>173.87899999999999</v>
      </c>
      <c r="L183">
        <v>64.374099999999999</v>
      </c>
      <c r="M183">
        <v>10.444444000000001</v>
      </c>
      <c r="N183">
        <v>3.8888889</v>
      </c>
      <c r="O183">
        <v>7.6666667000000004</v>
      </c>
      <c r="P183">
        <v>0.16200000000000001</v>
      </c>
      <c r="Q183">
        <v>10.555555999999999</v>
      </c>
      <c r="R183">
        <v>0.33333332999999998</v>
      </c>
      <c r="S183">
        <v>0</v>
      </c>
      <c r="T183">
        <v>2.2441</v>
      </c>
      <c r="U183">
        <v>727.06232999999997</v>
      </c>
      <c r="V183">
        <v>0.24729689616130099</v>
      </c>
      <c r="W183">
        <v>0.47500002047500101</v>
      </c>
      <c r="X183">
        <v>4.5000000045000099E-2</v>
      </c>
      <c r="Y183">
        <v>0.184999999685</v>
      </c>
      <c r="Z183">
        <v>1.0000000005557299</v>
      </c>
      <c r="AA183">
        <v>0.99999999975443599</v>
      </c>
      <c r="AB183">
        <v>0.28403869999562997</v>
      </c>
      <c r="AC183">
        <v>0.86986823137327696</v>
      </c>
      <c r="AD183">
        <v>0.99999999997761502</v>
      </c>
      <c r="AE183">
        <v>1.000000000023</v>
      </c>
      <c r="AF183">
        <v>0.99999999993786304</v>
      </c>
      <c r="AG183">
        <v>0.46999998047000102</v>
      </c>
      <c r="AH183">
        <v>0.17500000067499999</v>
      </c>
      <c r="AI183">
        <v>0.34500000184500101</v>
      </c>
      <c r="AJ183">
        <v>2.2188741268319399E-2</v>
      </c>
      <c r="AK183">
        <v>0.47500002047500101</v>
      </c>
      <c r="AL183">
        <v>1.4999999865E-2</v>
      </c>
      <c r="AM183">
        <v>0</v>
      </c>
      <c r="AN183">
        <v>1.00000000031192</v>
      </c>
      <c r="AO183">
        <v>1.00000000033009</v>
      </c>
      <c r="AP183">
        <v>0.19661123</v>
      </c>
      <c r="AQ183">
        <v>4.0721018000000004</v>
      </c>
      <c r="AR183">
        <v>16.201618</v>
      </c>
      <c r="AS183">
        <v>14.974315000000001</v>
      </c>
      <c r="AT183">
        <v>-0.381521</v>
      </c>
      <c r="AU183">
        <v>-0.18814547000000001</v>
      </c>
      <c r="AV183">
        <v>-1.7483801999999999</v>
      </c>
      <c r="AW183">
        <v>-0.19661123</v>
      </c>
      <c r="AX183">
        <v>-0.19477469</v>
      </c>
      <c r="AY183">
        <v>-9.7169105000000006E-2</v>
      </c>
      <c r="AZ183">
        <v>-0.20624877</v>
      </c>
      <c r="BA183">
        <v>6.3666770000000001</v>
      </c>
      <c r="BB183">
        <v>28.024940999999998</v>
      </c>
      <c r="BC183">
        <v>20.046112000000001</v>
      </c>
      <c r="BD183">
        <v>-19.268971000000001</v>
      </c>
      <c r="BE183">
        <v>3.3652622999999999</v>
      </c>
      <c r="BF183">
        <v>17.546529</v>
      </c>
      <c r="BG183">
        <v>17.546529</v>
      </c>
      <c r="BH183">
        <v>-0.71853785999999997</v>
      </c>
      <c r="BI183">
        <v>0.19661123</v>
      </c>
      <c r="BJ183">
        <v>169.673529999999</v>
      </c>
      <c r="BK183">
        <v>0</v>
      </c>
      <c r="BL183">
        <v>2203</v>
      </c>
      <c r="BM183" s="4">
        <f t="shared" si="7"/>
        <v>-1935.6915333229142</v>
      </c>
      <c r="BN183" s="4" cm="1">
        <f t="array" ref="BN183">SUMPRODUCT(1-$AP$3:$BI$3,AP183:BI183,B183:U183)</f>
        <v>818.87199384129462</v>
      </c>
    </row>
    <row r="184" spans="1:66" x14ac:dyDescent="0.25">
      <c r="A184">
        <v>2204</v>
      </c>
      <c r="B184">
        <v>939.09785999999997</v>
      </c>
      <c r="C184">
        <v>10.555555999999999</v>
      </c>
      <c r="D184">
        <v>1</v>
      </c>
      <c r="E184">
        <v>4</v>
      </c>
      <c r="F184">
        <v>5.3982999999999999</v>
      </c>
      <c r="G184">
        <v>12.216799999999999</v>
      </c>
      <c r="H184">
        <v>70.660608999999994</v>
      </c>
      <c r="I184">
        <v>8853.3672000000006</v>
      </c>
      <c r="J184">
        <v>89.349000000000004</v>
      </c>
      <c r="K184">
        <v>173.87899999999999</v>
      </c>
      <c r="L184">
        <v>64.374099999999999</v>
      </c>
      <c r="M184">
        <v>10.333333</v>
      </c>
      <c r="N184">
        <v>3.7777778</v>
      </c>
      <c r="O184">
        <v>7.6666667000000004</v>
      </c>
      <c r="P184">
        <v>0.154</v>
      </c>
      <c r="Q184">
        <v>10.555555999999999</v>
      </c>
      <c r="R184">
        <v>0.33333332999999998</v>
      </c>
      <c r="S184">
        <v>0</v>
      </c>
      <c r="T184">
        <v>2.2441</v>
      </c>
      <c r="U184">
        <v>727.06232999999997</v>
      </c>
      <c r="V184">
        <v>0.24729689616130099</v>
      </c>
      <c r="W184">
        <v>0.47500002047500101</v>
      </c>
      <c r="X184">
        <v>4.5000000045000099E-2</v>
      </c>
      <c r="Y184">
        <v>0.18000000018000001</v>
      </c>
      <c r="Z184">
        <v>1.0000000005557299</v>
      </c>
      <c r="AA184">
        <v>0.99999999975443599</v>
      </c>
      <c r="AB184">
        <v>0.27177157307274202</v>
      </c>
      <c r="AC184">
        <v>0.86527790404219096</v>
      </c>
      <c r="AD184">
        <v>0.99999999997761502</v>
      </c>
      <c r="AE184">
        <v>1.000000000023</v>
      </c>
      <c r="AF184">
        <v>0.99999999993786304</v>
      </c>
      <c r="AG184">
        <v>0.46499998546500099</v>
      </c>
      <c r="AH184">
        <v>0.17000000117</v>
      </c>
      <c r="AI184">
        <v>0.34500000184500101</v>
      </c>
      <c r="AJ184">
        <v>2.1093000958772701E-2</v>
      </c>
      <c r="AK184">
        <v>0.47500002047500101</v>
      </c>
      <c r="AL184">
        <v>1.4999999865E-2</v>
      </c>
      <c r="AM184">
        <v>0</v>
      </c>
      <c r="AN184">
        <v>1.00000000031192</v>
      </c>
      <c r="AO184">
        <v>1.00000000033009</v>
      </c>
      <c r="AP184">
        <v>0.19088469</v>
      </c>
      <c r="AQ184">
        <v>3.9448576000000002</v>
      </c>
      <c r="AR184">
        <v>15.600405</v>
      </c>
      <c r="AS184">
        <v>14.441837</v>
      </c>
      <c r="AT184">
        <v>-0.35964787999999998</v>
      </c>
      <c r="AU184">
        <v>-0.17676644</v>
      </c>
      <c r="AV184">
        <v>-1.7637191000000001</v>
      </c>
      <c r="AW184">
        <v>-0.19088469</v>
      </c>
      <c r="AX184">
        <v>-0.18114187000000001</v>
      </c>
      <c r="AY184">
        <v>-9.7059784999999996E-2</v>
      </c>
      <c r="AZ184">
        <v>-0.19863757000000001</v>
      </c>
      <c r="BA184">
        <v>6.1572690000000003</v>
      </c>
      <c r="BB184">
        <v>27.065329999999999</v>
      </c>
      <c r="BC184">
        <v>19.433916</v>
      </c>
      <c r="BD184">
        <v>-18.929544</v>
      </c>
      <c r="BE184">
        <v>3.2603401999999999</v>
      </c>
      <c r="BF184">
        <v>16.836002000000001</v>
      </c>
      <c r="BG184">
        <v>16.836002000000001</v>
      </c>
      <c r="BH184">
        <v>-0.70278757000000003</v>
      </c>
      <c r="BI184">
        <v>0.19088469</v>
      </c>
      <c r="BJ184">
        <v>172.739049999999</v>
      </c>
      <c r="BK184">
        <v>1.0836216999999999</v>
      </c>
      <c r="BL184">
        <v>2204</v>
      </c>
      <c r="BM184" s="4">
        <f t="shared" si="7"/>
        <v>-1869.039619989315</v>
      </c>
      <c r="BN184" s="4" cm="1">
        <f t="array" ref="BN184">SUMPRODUCT(1-$AP$3:$BI$3,AP184:BI184,B184:U184)</f>
        <v>787.94436425706272</v>
      </c>
    </row>
    <row r="185" spans="1:66" x14ac:dyDescent="0.25">
      <c r="A185">
        <v>2205</v>
      </c>
      <c r="B185">
        <v>939.09785999999997</v>
      </c>
      <c r="C185">
        <v>10.555555999999999</v>
      </c>
      <c r="D185">
        <v>0.88888889000000004</v>
      </c>
      <c r="E185">
        <v>4</v>
      </c>
      <c r="F185">
        <v>5.3982999999999999</v>
      </c>
      <c r="G185">
        <v>12.216799999999999</v>
      </c>
      <c r="H185">
        <v>70.660608999999994</v>
      </c>
      <c r="I185">
        <v>8868.7124999999996</v>
      </c>
      <c r="J185">
        <v>89.349000000000004</v>
      </c>
      <c r="K185">
        <v>173.87899999999999</v>
      </c>
      <c r="L185">
        <v>64.374099999999999</v>
      </c>
      <c r="M185">
        <v>10.333333</v>
      </c>
      <c r="N185">
        <v>3.7777778</v>
      </c>
      <c r="O185">
        <v>7.6666667000000004</v>
      </c>
      <c r="P185">
        <v>0.15</v>
      </c>
      <c r="Q185">
        <v>10.555555999999999</v>
      </c>
      <c r="R185">
        <v>0.33333332999999998</v>
      </c>
      <c r="S185">
        <v>0</v>
      </c>
      <c r="T185">
        <v>2.2441</v>
      </c>
      <c r="U185">
        <v>727.06232999999997</v>
      </c>
      <c r="V185">
        <v>0.24729689616130099</v>
      </c>
      <c r="W185">
        <v>0.47500002047500101</v>
      </c>
      <c r="X185">
        <v>4.0000000090000098E-2</v>
      </c>
      <c r="Y185">
        <v>0.18000000018000001</v>
      </c>
      <c r="Z185">
        <v>1.0000000005557299</v>
      </c>
      <c r="AA185">
        <v>0.99999999975443699</v>
      </c>
      <c r="AB185">
        <v>0.27177157307274202</v>
      </c>
      <c r="AC185">
        <v>0.86677766664335099</v>
      </c>
      <c r="AD185">
        <v>0.99999999997761602</v>
      </c>
      <c r="AE185">
        <v>1.000000000023</v>
      </c>
      <c r="AF185">
        <v>0.99999999993786304</v>
      </c>
      <c r="AG185">
        <v>0.46499998546500099</v>
      </c>
      <c r="AH185">
        <v>0.17000000117</v>
      </c>
      <c r="AI185">
        <v>0.34500000184500101</v>
      </c>
      <c r="AJ185">
        <v>2.05451308039994E-2</v>
      </c>
      <c r="AK185">
        <v>0.47500002047500101</v>
      </c>
      <c r="AL185">
        <v>1.4999999865E-2</v>
      </c>
      <c r="AM185">
        <v>0</v>
      </c>
      <c r="AN185">
        <v>1.00000000031192</v>
      </c>
      <c r="AO185">
        <v>1.00000000033009</v>
      </c>
      <c r="AP185">
        <v>0.18532493999999999</v>
      </c>
      <c r="AQ185">
        <v>3.8173412999999998</v>
      </c>
      <c r="AR185">
        <v>15.0105</v>
      </c>
      <c r="AS185">
        <v>13.923416</v>
      </c>
      <c r="AT185">
        <v>-0.32957776</v>
      </c>
      <c r="AU185">
        <v>-0.16802866999999999</v>
      </c>
      <c r="AV185">
        <v>-1.7580661</v>
      </c>
      <c r="AW185">
        <v>-0.18532493999999999</v>
      </c>
      <c r="AX185">
        <v>-0.18562210000000001</v>
      </c>
      <c r="AY185">
        <v>-9.5499395000000001E-2</v>
      </c>
      <c r="AZ185">
        <v>-0.18746069000000001</v>
      </c>
      <c r="BA185">
        <v>5.9539349000000001</v>
      </c>
      <c r="BB185">
        <v>26.127545999999999</v>
      </c>
      <c r="BC185">
        <v>18.823587</v>
      </c>
      <c r="BD185">
        <v>-18.522535000000001</v>
      </c>
      <c r="BE185">
        <v>3.1550598999999999</v>
      </c>
      <c r="BF185">
        <v>16.141729000000002</v>
      </c>
      <c r="BG185">
        <v>16.141729000000002</v>
      </c>
      <c r="BH185">
        <v>-0.67105605000000002</v>
      </c>
      <c r="BI185">
        <v>0.18532493999999999</v>
      </c>
      <c r="BJ185">
        <v>175.60726</v>
      </c>
      <c r="BK185">
        <v>2.6948177E-2</v>
      </c>
      <c r="BL185">
        <v>2205</v>
      </c>
      <c r="BM185" s="4">
        <f t="shared" si="7"/>
        <v>-1821.1939641575079</v>
      </c>
      <c r="BN185" s="4" cm="1">
        <f t="array" ref="BN185">SUMPRODUCT(1-$AP$3:$BI$3,AP185:BI185,B185:U185)</f>
        <v>761.33773838283173</v>
      </c>
    </row>
    <row r="186" spans="1:66" x14ac:dyDescent="0.25">
      <c r="A186">
        <v>2206</v>
      </c>
      <c r="B186">
        <v>939.09785999999997</v>
      </c>
      <c r="C186">
        <v>10.444444000000001</v>
      </c>
      <c r="D186">
        <v>0.88888889000000004</v>
      </c>
      <c r="E186">
        <v>3.8888889</v>
      </c>
      <c r="F186">
        <v>5.3982999999999999</v>
      </c>
      <c r="G186">
        <v>12.216799999999999</v>
      </c>
      <c r="H186">
        <v>70.660608999999994</v>
      </c>
      <c r="I186">
        <v>8768.5975999999991</v>
      </c>
      <c r="J186">
        <v>89.349000000000004</v>
      </c>
      <c r="K186">
        <v>173.87899999999999</v>
      </c>
      <c r="L186">
        <v>64.374099999999999</v>
      </c>
      <c r="M186">
        <v>10.333333</v>
      </c>
      <c r="N186">
        <v>3.7777778</v>
      </c>
      <c r="O186">
        <v>7.6666667000000004</v>
      </c>
      <c r="P186">
        <v>0.14599999999999999</v>
      </c>
      <c r="Q186">
        <v>10.555555999999999</v>
      </c>
      <c r="R186">
        <v>0.22222222</v>
      </c>
      <c r="S186">
        <v>0</v>
      </c>
      <c r="T186">
        <v>2.2441</v>
      </c>
      <c r="U186">
        <v>727.06232999999997</v>
      </c>
      <c r="V186">
        <v>0.24729689616130099</v>
      </c>
      <c r="W186">
        <v>0.46999998047000102</v>
      </c>
      <c r="X186">
        <v>4.0000000090000098E-2</v>
      </c>
      <c r="Y186">
        <v>0.17500000067499999</v>
      </c>
      <c r="Z186">
        <v>1.0000000005557299</v>
      </c>
      <c r="AA186">
        <v>0.99999999975443599</v>
      </c>
      <c r="AB186">
        <v>0.27177157307274102</v>
      </c>
      <c r="AC186">
        <v>0.85699300405357504</v>
      </c>
      <c r="AD186">
        <v>0.99999999997761502</v>
      </c>
      <c r="AE186">
        <v>1.000000000023</v>
      </c>
      <c r="AF186">
        <v>0.99999999993786304</v>
      </c>
      <c r="AG186">
        <v>0.46499998546500099</v>
      </c>
      <c r="AH186">
        <v>0.17000000117</v>
      </c>
      <c r="AI186">
        <v>0.34500000184500101</v>
      </c>
      <c r="AJ186">
        <v>1.9997260649226099E-2</v>
      </c>
      <c r="AK186">
        <v>0.47500002047500101</v>
      </c>
      <c r="AL186">
        <v>9.9999999100000205E-3</v>
      </c>
      <c r="AM186">
        <v>0</v>
      </c>
      <c r="AN186">
        <v>1.00000000031192</v>
      </c>
      <c r="AO186">
        <v>1.00000000033009</v>
      </c>
      <c r="AP186">
        <v>0.18158429000000001</v>
      </c>
      <c r="AQ186">
        <v>3.7007416000000002</v>
      </c>
      <c r="AR186">
        <v>14.431457</v>
      </c>
      <c r="AS186">
        <v>13.417964</v>
      </c>
      <c r="AT186">
        <v>-0.38867721</v>
      </c>
      <c r="AU186">
        <v>-0.17443629999999999</v>
      </c>
      <c r="AV186">
        <v>-1.7422697</v>
      </c>
      <c r="AW186">
        <v>-0.18158429000000001</v>
      </c>
      <c r="AX186">
        <v>-0.18959243000000001</v>
      </c>
      <c r="AY186">
        <v>-9.6309059000000002E-2</v>
      </c>
      <c r="AZ186">
        <v>-0.20013629999999999</v>
      </c>
      <c r="BA186">
        <v>5.7796310000000002</v>
      </c>
      <c r="BB186">
        <v>25.210743999999998</v>
      </c>
      <c r="BC186">
        <v>18.231522999999999</v>
      </c>
      <c r="BD186">
        <v>-18.096364000000001</v>
      </c>
      <c r="BE186">
        <v>3.0585173000000001</v>
      </c>
      <c r="BF186">
        <v>15.462903000000001</v>
      </c>
      <c r="BG186">
        <v>15.462903000000001</v>
      </c>
      <c r="BH186">
        <v>-0.69161729999999999</v>
      </c>
      <c r="BI186">
        <v>0.18158429000000001</v>
      </c>
      <c r="BJ186">
        <v>178.19317999999899</v>
      </c>
      <c r="BK186">
        <v>2.4212954</v>
      </c>
      <c r="BL186">
        <v>2206</v>
      </c>
      <c r="BM186" s="4">
        <f t="shared" si="7"/>
        <v>-1770.3423957232253</v>
      </c>
      <c r="BN186" s="4" cm="1">
        <f t="array" ref="BN186">SUMPRODUCT(1-$AP$3:$BI$3,AP186:BI186,B186:U186)</f>
        <v>736.66863886971169</v>
      </c>
    </row>
    <row r="187" spans="1:66" x14ac:dyDescent="0.25">
      <c r="A187">
        <v>2207</v>
      </c>
      <c r="B187">
        <v>939.09785999999997</v>
      </c>
      <c r="C187">
        <v>10.444444000000001</v>
      </c>
      <c r="D187">
        <v>0.88888889000000004</v>
      </c>
      <c r="E187">
        <v>3.8888889</v>
      </c>
      <c r="F187">
        <v>5.3982999999999999</v>
      </c>
      <c r="G187">
        <v>12.216799999999999</v>
      </c>
      <c r="H187">
        <v>70.660608999999994</v>
      </c>
      <c r="I187">
        <v>8706.7068999999992</v>
      </c>
      <c r="J187">
        <v>89.349000000000004</v>
      </c>
      <c r="K187">
        <v>173.87899999999999</v>
      </c>
      <c r="L187">
        <v>64.374099999999999</v>
      </c>
      <c r="M187">
        <v>10.333333</v>
      </c>
      <c r="N187">
        <v>3.6666666999999999</v>
      </c>
      <c r="O187">
        <v>7.5555554999999996</v>
      </c>
      <c r="P187">
        <v>0.14599999999999999</v>
      </c>
      <c r="Q187">
        <v>10.555555999999999</v>
      </c>
      <c r="R187">
        <v>0.22222222</v>
      </c>
      <c r="S187">
        <v>0</v>
      </c>
      <c r="T187">
        <v>2.2441</v>
      </c>
      <c r="U187">
        <v>727.06232999999997</v>
      </c>
      <c r="V187">
        <v>0.24729689616130099</v>
      </c>
      <c r="W187">
        <v>0.46999998047000102</v>
      </c>
      <c r="X187">
        <v>4.0000000090000098E-2</v>
      </c>
      <c r="Y187">
        <v>0.17500000067499999</v>
      </c>
      <c r="Z187">
        <v>1.0000000005557299</v>
      </c>
      <c r="AA187">
        <v>0.99999999975443599</v>
      </c>
      <c r="AB187">
        <v>0.27177157307274202</v>
      </c>
      <c r="AC187">
        <v>0.85094415800822798</v>
      </c>
      <c r="AD187">
        <v>0.99999999997761502</v>
      </c>
      <c r="AE187">
        <v>1.000000000023</v>
      </c>
      <c r="AF187">
        <v>0.99999999993786304</v>
      </c>
      <c r="AG187">
        <v>0.46499998546500099</v>
      </c>
      <c r="AH187">
        <v>0.16500000166500001</v>
      </c>
      <c r="AI187">
        <v>0.33999999784000001</v>
      </c>
      <c r="AJ187">
        <v>1.9997260649226099E-2</v>
      </c>
      <c r="AK187">
        <v>0.47500002047500101</v>
      </c>
      <c r="AL187">
        <v>9.9999999100000205E-3</v>
      </c>
      <c r="AM187">
        <v>0</v>
      </c>
      <c r="AN187">
        <v>1.00000000031192</v>
      </c>
      <c r="AO187">
        <v>1.00000000033009</v>
      </c>
      <c r="AP187">
        <v>0.18388056</v>
      </c>
      <c r="AQ187">
        <v>3.5925954</v>
      </c>
      <c r="AR187">
        <v>13.867298999999999</v>
      </c>
      <c r="AS187">
        <v>12.930782000000001</v>
      </c>
      <c r="AT187">
        <v>-0.30306979000000001</v>
      </c>
      <c r="AU187">
        <v>-0.15763746000000001</v>
      </c>
      <c r="AV187">
        <v>-1.6899911999999999</v>
      </c>
      <c r="AW187">
        <v>-0.18388056</v>
      </c>
      <c r="AX187">
        <v>-0.16942515999999999</v>
      </c>
      <c r="AY187">
        <v>-9.1266252000000006E-2</v>
      </c>
      <c r="AZ187">
        <v>-0.17149415000000001</v>
      </c>
      <c r="BA187">
        <v>5.6209595999999999</v>
      </c>
      <c r="BB187">
        <v>24.315909999999999</v>
      </c>
      <c r="BC187">
        <v>17.661835</v>
      </c>
      <c r="BD187">
        <v>-17.515405999999999</v>
      </c>
      <c r="BE187">
        <v>2.9688908000000001</v>
      </c>
      <c r="BF187">
        <v>14.803122</v>
      </c>
      <c r="BG187">
        <v>14.803122</v>
      </c>
      <c r="BH187">
        <v>-0.62414177999999998</v>
      </c>
      <c r="BI187">
        <v>0.18388056</v>
      </c>
      <c r="BJ187">
        <v>180.59806999999901</v>
      </c>
      <c r="BK187">
        <v>2.322095</v>
      </c>
      <c r="BL187">
        <v>2207</v>
      </c>
      <c r="BM187" s="4">
        <f t="shared" si="7"/>
        <v>-1769.9767555515505</v>
      </c>
      <c r="BN187" s="4" cm="1">
        <f t="array" ref="BN187">SUMPRODUCT(1-$AP$3:$BI$3,AP187:BI187,B187:U187)</f>
        <v>721.82442796933378</v>
      </c>
    </row>
    <row r="188" spans="1:66" x14ac:dyDescent="0.25">
      <c r="A188">
        <v>2208</v>
      </c>
      <c r="B188">
        <v>939.09785999999997</v>
      </c>
      <c r="C188">
        <v>10.444444000000001</v>
      </c>
      <c r="D188">
        <v>0.77777777999999997</v>
      </c>
      <c r="E188">
        <v>3.8888889</v>
      </c>
      <c r="F188">
        <v>5.3982999999999999</v>
      </c>
      <c r="G188">
        <v>12.216799999999999</v>
      </c>
      <c r="H188">
        <v>70.660608999999994</v>
      </c>
      <c r="I188">
        <v>8618.6052999999993</v>
      </c>
      <c r="J188">
        <v>89.349000000000004</v>
      </c>
      <c r="K188">
        <v>173.87899999999999</v>
      </c>
      <c r="L188">
        <v>64.374099999999999</v>
      </c>
      <c r="M188">
        <v>10.222222</v>
      </c>
      <c r="N188">
        <v>3.6666666999999999</v>
      </c>
      <c r="O188">
        <v>7.5555554999999996</v>
      </c>
      <c r="P188">
        <v>0.14599999999999999</v>
      </c>
      <c r="Q188">
        <v>10.444444000000001</v>
      </c>
      <c r="R188">
        <v>0.22222222</v>
      </c>
      <c r="S188">
        <v>0</v>
      </c>
      <c r="T188">
        <v>2.2441</v>
      </c>
      <c r="U188">
        <v>727.06232999999997</v>
      </c>
      <c r="V188">
        <v>0.24729689616130099</v>
      </c>
      <c r="W188">
        <v>0.46999998047000102</v>
      </c>
      <c r="X188">
        <v>3.5000000135000098E-2</v>
      </c>
      <c r="Y188">
        <v>0.17500000067499999</v>
      </c>
      <c r="Z188">
        <v>1.0000000005557299</v>
      </c>
      <c r="AA188">
        <v>0.99999999975443599</v>
      </c>
      <c r="AB188">
        <v>0.27177157307274102</v>
      </c>
      <c r="AC188">
        <v>0.84233360723487405</v>
      </c>
      <c r="AD188">
        <v>0.99999999997761502</v>
      </c>
      <c r="AE188">
        <v>1.000000000023</v>
      </c>
      <c r="AF188">
        <v>0.99999999993786304</v>
      </c>
      <c r="AG188">
        <v>0.45999999046000101</v>
      </c>
      <c r="AH188">
        <v>0.16500000166500001</v>
      </c>
      <c r="AI188">
        <v>0.33999999784000001</v>
      </c>
      <c r="AJ188">
        <v>1.9997260649226099E-2</v>
      </c>
      <c r="AK188">
        <v>0.46999998047000102</v>
      </c>
      <c r="AL188">
        <v>9.9999999100000205E-3</v>
      </c>
      <c r="AM188">
        <v>0</v>
      </c>
      <c r="AN188">
        <v>1.00000000031192</v>
      </c>
      <c r="AO188">
        <v>1.00000000033009</v>
      </c>
      <c r="AP188">
        <v>0.17852481000000001</v>
      </c>
      <c r="AQ188">
        <v>3.4718456</v>
      </c>
      <c r="AR188">
        <v>13.322493</v>
      </c>
      <c r="AS188">
        <v>12.465325</v>
      </c>
      <c r="AT188">
        <v>-0.29608335000000002</v>
      </c>
      <c r="AU188">
        <v>-0.15373485000000001</v>
      </c>
      <c r="AV188">
        <v>-1.6427887999999999</v>
      </c>
      <c r="AW188">
        <v>-0.17852481000000001</v>
      </c>
      <c r="AX188">
        <v>-0.17048382000000001</v>
      </c>
      <c r="AY188">
        <v>-8.9448299999999994E-2</v>
      </c>
      <c r="AZ188">
        <v>-0.17702931999999999</v>
      </c>
      <c r="BA188">
        <v>5.4291764000000002</v>
      </c>
      <c r="BB188">
        <v>23.446843000000001</v>
      </c>
      <c r="BC188">
        <v>17.091574000000001</v>
      </c>
      <c r="BD188">
        <v>-16.984506</v>
      </c>
      <c r="BE188">
        <v>2.8691694999999999</v>
      </c>
      <c r="BF188">
        <v>14.166382</v>
      </c>
      <c r="BG188">
        <v>14.166382</v>
      </c>
      <c r="BH188">
        <v>-0.61828225999999997</v>
      </c>
      <c r="BI188">
        <v>0.17852481000000001</v>
      </c>
      <c r="BJ188">
        <v>183.08753999999999</v>
      </c>
      <c r="BK188">
        <v>2.7236756999999998</v>
      </c>
      <c r="BL188">
        <v>2208</v>
      </c>
      <c r="BM188" s="4">
        <f t="shared" si="7"/>
        <v>-1704.240893410815</v>
      </c>
      <c r="BN188" s="4" cm="1">
        <f t="array" ref="BN188">SUMPRODUCT(1-$AP$3:$BI$3,AP188:BI188,B188:U188)</f>
        <v>696.27193720437037</v>
      </c>
    </row>
    <row r="189" spans="1:66" x14ac:dyDescent="0.25">
      <c r="A189">
        <v>2209</v>
      </c>
      <c r="B189">
        <v>939.09785999999997</v>
      </c>
      <c r="C189">
        <v>10.333333</v>
      </c>
      <c r="D189">
        <v>0.77777777999999997</v>
      </c>
      <c r="E189">
        <v>3.7777778</v>
      </c>
      <c r="F189">
        <v>5.3982999999999999</v>
      </c>
      <c r="G189">
        <v>12.216799999999999</v>
      </c>
      <c r="H189">
        <v>70.228712000000002</v>
      </c>
      <c r="I189">
        <v>8570.3366000000005</v>
      </c>
      <c r="J189">
        <v>89.349000000000004</v>
      </c>
      <c r="K189">
        <v>173.87899999999999</v>
      </c>
      <c r="L189">
        <v>64.374099999999999</v>
      </c>
      <c r="M189">
        <v>10.222222</v>
      </c>
      <c r="N189">
        <v>3.6666666999999999</v>
      </c>
      <c r="O189">
        <v>7.5555554999999996</v>
      </c>
      <c r="P189">
        <v>0.14599999999999999</v>
      </c>
      <c r="Q189">
        <v>10.405277999999999</v>
      </c>
      <c r="R189">
        <v>0.11111111</v>
      </c>
      <c r="S189">
        <v>0</v>
      </c>
      <c r="T189">
        <v>2.2441</v>
      </c>
      <c r="U189">
        <v>727.06232999999997</v>
      </c>
      <c r="V189">
        <v>0.24729689616130099</v>
      </c>
      <c r="W189">
        <v>0.46499998546500099</v>
      </c>
      <c r="X189">
        <v>3.5000000135000098E-2</v>
      </c>
      <c r="Y189">
        <v>0.17000000117</v>
      </c>
      <c r="Z189">
        <v>1.0000000005557299</v>
      </c>
      <c r="AA189">
        <v>0.99999999975443599</v>
      </c>
      <c r="AB189">
        <v>0.27011043076507502</v>
      </c>
      <c r="AC189">
        <v>0.83761609822125804</v>
      </c>
      <c r="AD189">
        <v>0.99999999997761502</v>
      </c>
      <c r="AE189">
        <v>1.000000000023</v>
      </c>
      <c r="AF189">
        <v>0.99999999993786304</v>
      </c>
      <c r="AG189">
        <v>0.45999999046000101</v>
      </c>
      <c r="AH189">
        <v>0.16500000166500001</v>
      </c>
      <c r="AI189">
        <v>0.33999999784000001</v>
      </c>
      <c r="AJ189">
        <v>1.9997260649226099E-2</v>
      </c>
      <c r="AK189">
        <v>0.46823751046823803</v>
      </c>
      <c r="AL189">
        <v>4.9999999550000103E-3</v>
      </c>
      <c r="AM189">
        <v>0</v>
      </c>
      <c r="AN189">
        <v>1.00000000031192</v>
      </c>
      <c r="AO189">
        <v>1.00000000033009</v>
      </c>
      <c r="AP189">
        <v>0.17332506</v>
      </c>
      <c r="AQ189">
        <v>3.3562533999999999</v>
      </c>
      <c r="AR189">
        <v>12.795168</v>
      </c>
      <c r="AS189">
        <v>12.019315000000001</v>
      </c>
      <c r="AT189">
        <v>-0.32715153000000002</v>
      </c>
      <c r="AU189">
        <v>-0.15557737999999999</v>
      </c>
      <c r="AV189">
        <v>-1.6031606</v>
      </c>
      <c r="AW189">
        <v>-0.17332506</v>
      </c>
      <c r="AX189">
        <v>-0.16785965</v>
      </c>
      <c r="AY189">
        <v>-8.8713206000000003E-2</v>
      </c>
      <c r="AZ189">
        <v>-0.17858171</v>
      </c>
      <c r="BA189">
        <v>5.2476257999999998</v>
      </c>
      <c r="BB189">
        <v>22.600549000000001</v>
      </c>
      <c r="BC189">
        <v>16.508092000000001</v>
      </c>
      <c r="BD189">
        <v>-16.497209000000002</v>
      </c>
      <c r="BE189">
        <v>2.7736687</v>
      </c>
      <c r="BF189">
        <v>13.552531</v>
      </c>
      <c r="BG189">
        <v>13.552531</v>
      </c>
      <c r="BH189">
        <v>-0.60948292000000004</v>
      </c>
      <c r="BI189">
        <v>0.17332506</v>
      </c>
      <c r="BJ189">
        <v>185.57039999999901</v>
      </c>
      <c r="BK189">
        <v>2.4930390999999998</v>
      </c>
      <c r="BL189">
        <v>2209</v>
      </c>
      <c r="BM189" s="4">
        <f t="shared" si="7"/>
        <v>-1647.4045547291337</v>
      </c>
      <c r="BN189" s="4" cm="1">
        <f t="array" ref="BN189">SUMPRODUCT(1-$AP$3:$BI$3,AP189:BI189,B189:U189)</f>
        <v>670.43220994768751</v>
      </c>
    </row>
    <row r="190" spans="1:66" x14ac:dyDescent="0.25">
      <c r="A190">
        <v>2210</v>
      </c>
      <c r="B190">
        <v>939.09785999999997</v>
      </c>
      <c r="C190">
        <v>10.333333</v>
      </c>
      <c r="D190">
        <v>0.77777777999999997</v>
      </c>
      <c r="E190">
        <v>3.7777778</v>
      </c>
      <c r="F190">
        <v>5.3982999999999999</v>
      </c>
      <c r="G190">
        <v>12.216799999999999</v>
      </c>
      <c r="H190">
        <v>67.718731000000005</v>
      </c>
      <c r="I190">
        <v>8592.6224999999995</v>
      </c>
      <c r="J190">
        <v>89.349000000000004</v>
      </c>
      <c r="K190">
        <v>173.87899999999999</v>
      </c>
      <c r="L190">
        <v>64.374099999999999</v>
      </c>
      <c r="M190">
        <v>10.111110999999999</v>
      </c>
      <c r="N190">
        <v>3.5555555999999999</v>
      </c>
      <c r="O190">
        <v>7.4444444000000001</v>
      </c>
      <c r="P190">
        <v>0.14199999999999999</v>
      </c>
      <c r="Q190">
        <v>10.333333</v>
      </c>
      <c r="R190">
        <v>0.11111111</v>
      </c>
      <c r="S190">
        <v>0</v>
      </c>
      <c r="T190">
        <v>2.2441</v>
      </c>
      <c r="U190">
        <v>727.06232999999997</v>
      </c>
      <c r="V190">
        <v>0.24729689616130099</v>
      </c>
      <c r="W190">
        <v>0.46499998546500099</v>
      </c>
      <c r="X190">
        <v>3.5000000135000098E-2</v>
      </c>
      <c r="Y190">
        <v>0.17000000117</v>
      </c>
      <c r="Z190">
        <v>1.0000000005557299</v>
      </c>
      <c r="AA190">
        <v>0.99999999975443599</v>
      </c>
      <c r="AB190">
        <v>0.26045665768830001</v>
      </c>
      <c r="AC190">
        <v>0.83979419570734104</v>
      </c>
      <c r="AD190">
        <v>0.99999999997761602</v>
      </c>
      <c r="AE190">
        <v>1.000000000023</v>
      </c>
      <c r="AF190">
        <v>0.99999999993786304</v>
      </c>
      <c r="AG190">
        <v>0.45499999545500103</v>
      </c>
      <c r="AH190">
        <v>0.16000000215999999</v>
      </c>
      <c r="AI190">
        <v>0.33499999833499999</v>
      </c>
      <c r="AJ190">
        <v>1.9449390494452799E-2</v>
      </c>
      <c r="AK190">
        <v>0.46499998546500099</v>
      </c>
      <c r="AL190">
        <v>4.9999999550000103E-3</v>
      </c>
      <c r="AM190">
        <v>0</v>
      </c>
      <c r="AN190">
        <v>1.00000000031192</v>
      </c>
      <c r="AO190">
        <v>1.00000000033009</v>
      </c>
      <c r="AP190">
        <v>0.16827676</v>
      </c>
      <c r="AQ190">
        <v>3.2486711000000001</v>
      </c>
      <c r="AR190">
        <v>12.287894</v>
      </c>
      <c r="AS190">
        <v>11.599265000000001</v>
      </c>
      <c r="AT190">
        <v>-0.30815125999999998</v>
      </c>
      <c r="AU190">
        <v>-0.15292471999999999</v>
      </c>
      <c r="AV190">
        <v>-1.5859624999999999</v>
      </c>
      <c r="AW190">
        <v>-0.16827676</v>
      </c>
      <c r="AX190">
        <v>-0.16289271999999999</v>
      </c>
      <c r="AY190">
        <v>-8.6596043999999997E-2</v>
      </c>
      <c r="AZ190">
        <v>-0.17499637000000001</v>
      </c>
      <c r="BA190">
        <v>5.0770907000000003</v>
      </c>
      <c r="BB190">
        <v>21.777145000000001</v>
      </c>
      <c r="BC190">
        <v>15.943885</v>
      </c>
      <c r="BD190">
        <v>-16.084713000000001</v>
      </c>
      <c r="BE190">
        <v>2.6848139</v>
      </c>
      <c r="BF190">
        <v>12.964148</v>
      </c>
      <c r="BG190">
        <v>12.964148</v>
      </c>
      <c r="BH190">
        <v>-0.58668889000000002</v>
      </c>
      <c r="BI190">
        <v>0.16827676</v>
      </c>
      <c r="BJ190">
        <v>187.90663999999899</v>
      </c>
      <c r="BK190">
        <v>0</v>
      </c>
      <c r="BL190">
        <v>2210</v>
      </c>
      <c r="BM190" s="4">
        <f t="shared" si="7"/>
        <v>-1601.3471725628638</v>
      </c>
      <c r="BN190" s="4" cm="1">
        <f t="array" ref="BN190">SUMPRODUCT(1-$AP$3:$BI$3,AP190:BI190,B190:U190)</f>
        <v>643.96411525770975</v>
      </c>
    </row>
    <row r="191" spans="1:66" x14ac:dyDescent="0.25">
      <c r="A191">
        <v>2211</v>
      </c>
      <c r="B191">
        <v>939.09785999999997</v>
      </c>
      <c r="C191">
        <v>10.333333</v>
      </c>
      <c r="D191">
        <v>0.77777777999999997</v>
      </c>
      <c r="E191">
        <v>3.7777778</v>
      </c>
      <c r="F191">
        <v>5.3982999999999999</v>
      </c>
      <c r="G191">
        <v>12.216799999999999</v>
      </c>
      <c r="H191">
        <v>67.718731000000005</v>
      </c>
      <c r="I191">
        <v>8768.5975999999991</v>
      </c>
      <c r="J191">
        <v>89.349000000000004</v>
      </c>
      <c r="K191">
        <v>173.87899999999999</v>
      </c>
      <c r="L191">
        <v>64.374099999999999</v>
      </c>
      <c r="M191">
        <v>10.111110999999999</v>
      </c>
      <c r="N191">
        <v>3.5555555999999999</v>
      </c>
      <c r="O191">
        <v>7.4444444000000001</v>
      </c>
      <c r="P191">
        <v>0.13800000000000001</v>
      </c>
      <c r="Q191">
        <v>10.333333</v>
      </c>
      <c r="R191">
        <v>0.11111111</v>
      </c>
      <c r="S191">
        <v>0</v>
      </c>
      <c r="T191">
        <v>2.2441</v>
      </c>
      <c r="U191">
        <v>727.06232999999997</v>
      </c>
      <c r="V191">
        <v>0.24729689616130099</v>
      </c>
      <c r="W191">
        <v>0.46499998546500099</v>
      </c>
      <c r="X191">
        <v>3.5000000135000098E-2</v>
      </c>
      <c r="Y191">
        <v>0.17000000117</v>
      </c>
      <c r="Z191">
        <v>1.0000000005557299</v>
      </c>
      <c r="AA191">
        <v>0.99999999975443599</v>
      </c>
      <c r="AB191">
        <v>0.26045665768830001</v>
      </c>
      <c r="AC191">
        <v>0.85699300405357404</v>
      </c>
      <c r="AD191">
        <v>0.99999999997761602</v>
      </c>
      <c r="AE191">
        <v>1.000000000023</v>
      </c>
      <c r="AF191">
        <v>0.99999999993786304</v>
      </c>
      <c r="AG191">
        <v>0.45499999545500103</v>
      </c>
      <c r="AH191">
        <v>0.16000000215999999</v>
      </c>
      <c r="AI191">
        <v>0.33499999833499999</v>
      </c>
      <c r="AJ191">
        <v>1.8901520339679501E-2</v>
      </c>
      <c r="AK191">
        <v>0.46499998546500099</v>
      </c>
      <c r="AL191">
        <v>4.9999999550000103E-3</v>
      </c>
      <c r="AM191">
        <v>0</v>
      </c>
      <c r="AN191">
        <v>1.00000000031192</v>
      </c>
      <c r="AO191">
        <v>1.00000000033009</v>
      </c>
      <c r="AP191">
        <v>0.15785159000000001</v>
      </c>
      <c r="AQ191">
        <v>3.1486415999999999</v>
      </c>
      <c r="AR191">
        <v>11.799676</v>
      </c>
      <c r="AS191">
        <v>11.185828000000001</v>
      </c>
      <c r="AT191">
        <v>-0.30242790000000003</v>
      </c>
      <c r="AU191">
        <v>-0.14152738000000001</v>
      </c>
      <c r="AV191">
        <v>-1.5915368999999999</v>
      </c>
      <c r="AW191">
        <v>-0.15785159000000001</v>
      </c>
      <c r="AX191">
        <v>-0.16014443</v>
      </c>
      <c r="AY191">
        <v>-8.5897274999999995E-2</v>
      </c>
      <c r="AZ191">
        <v>-0.16319237</v>
      </c>
      <c r="BA191">
        <v>4.9171697999999999</v>
      </c>
      <c r="BB191">
        <v>20.975603</v>
      </c>
      <c r="BC191">
        <v>15.411030999999999</v>
      </c>
      <c r="BD191">
        <v>-15.74347</v>
      </c>
      <c r="BE191">
        <v>2.6022242000000002</v>
      </c>
      <c r="BF191">
        <v>12.399837</v>
      </c>
      <c r="BG191">
        <v>12.399837</v>
      </c>
      <c r="BH191">
        <v>-0.56933699999999998</v>
      </c>
      <c r="BI191">
        <v>0.15785159000000001</v>
      </c>
      <c r="BJ191">
        <v>190.15170999999901</v>
      </c>
      <c r="BK191">
        <v>0</v>
      </c>
      <c r="BL191">
        <v>2211</v>
      </c>
      <c r="BM191" s="4">
        <f t="shared" si="7"/>
        <v>-1538.4756275895243</v>
      </c>
      <c r="BN191" s="4" cm="1">
        <f t="array" ref="BN191">SUMPRODUCT(1-$AP$3:$BI$3,AP191:BI191,B191:U191)</f>
        <v>614.26904047567132</v>
      </c>
    </row>
    <row r="192" spans="1:66" x14ac:dyDescent="0.25">
      <c r="A192">
        <v>2212</v>
      </c>
      <c r="B192">
        <v>939.09785999999997</v>
      </c>
      <c r="C192">
        <v>10.333333</v>
      </c>
      <c r="D192">
        <v>0.66666667000000002</v>
      </c>
      <c r="E192">
        <v>3.6666666999999999</v>
      </c>
      <c r="F192">
        <v>5.3982999999999999</v>
      </c>
      <c r="G192">
        <v>12.216799999999999</v>
      </c>
      <c r="H192">
        <v>64.996459999999999</v>
      </c>
      <c r="I192">
        <v>8768.5975999999991</v>
      </c>
      <c r="J192">
        <v>89.349000000000004</v>
      </c>
      <c r="K192">
        <v>173.87899999999999</v>
      </c>
      <c r="L192">
        <v>64.374099999999999</v>
      </c>
      <c r="M192">
        <v>10.111110999999999</v>
      </c>
      <c r="N192">
        <v>3.4444444000000001</v>
      </c>
      <c r="O192">
        <v>7.3333332999999996</v>
      </c>
      <c r="P192">
        <v>0.13800000000000001</v>
      </c>
      <c r="Q192">
        <v>10.333333</v>
      </c>
      <c r="R192">
        <v>0</v>
      </c>
      <c r="S192">
        <v>0</v>
      </c>
      <c r="T192">
        <v>2.2441</v>
      </c>
      <c r="U192">
        <v>727.06232999999997</v>
      </c>
      <c r="V192">
        <v>0.24729689616130099</v>
      </c>
      <c r="W192">
        <v>0.46499998546500099</v>
      </c>
      <c r="X192">
        <v>3.000000018E-2</v>
      </c>
      <c r="Y192">
        <v>0.16500000166500001</v>
      </c>
      <c r="Z192">
        <v>1.0000000005557299</v>
      </c>
      <c r="AA192">
        <v>0.99999999975443599</v>
      </c>
      <c r="AB192">
        <v>0.24998638461153799</v>
      </c>
      <c r="AC192">
        <v>0.85699300405357504</v>
      </c>
      <c r="AD192">
        <v>0.99999999997761502</v>
      </c>
      <c r="AE192">
        <v>1.000000000023</v>
      </c>
      <c r="AF192">
        <v>0.99999999993786304</v>
      </c>
      <c r="AG192">
        <v>0.45499999545500103</v>
      </c>
      <c r="AH192">
        <v>0.15499999815500001</v>
      </c>
      <c r="AI192">
        <v>0.32999999882999997</v>
      </c>
      <c r="AJ192">
        <v>1.8901520339679501E-2</v>
      </c>
      <c r="AK192">
        <v>0.46499998546500099</v>
      </c>
      <c r="AL192">
        <v>0</v>
      </c>
      <c r="AM192">
        <v>0</v>
      </c>
      <c r="AN192">
        <v>1.00000000031192</v>
      </c>
      <c r="AO192">
        <v>1.00000000033009</v>
      </c>
      <c r="AP192">
        <v>0.15302958999999999</v>
      </c>
      <c r="AQ192">
        <v>3.0504386000000001</v>
      </c>
      <c r="AR192">
        <v>11.324401999999999</v>
      </c>
      <c r="AS192">
        <v>10.794457</v>
      </c>
      <c r="AT192">
        <v>-0.27995830999999999</v>
      </c>
      <c r="AU192">
        <v>-0.13624354</v>
      </c>
      <c r="AV192">
        <v>-1.5687796000000001</v>
      </c>
      <c r="AW192">
        <v>-0.15302958999999999</v>
      </c>
      <c r="AX192">
        <v>-0.15961338999999999</v>
      </c>
      <c r="AY192">
        <v>-8.4422852000000007E-2</v>
      </c>
      <c r="AZ192">
        <v>-0.16130572000000001</v>
      </c>
      <c r="BA192">
        <v>4.7626001999999996</v>
      </c>
      <c r="BB192">
        <v>20.191880999999999</v>
      </c>
      <c r="BC192">
        <v>14.911645999999999</v>
      </c>
      <c r="BD192">
        <v>-15.307541000000001</v>
      </c>
      <c r="BE192">
        <v>2.5210963</v>
      </c>
      <c r="BF192">
        <v>11.853820000000001</v>
      </c>
      <c r="BG192">
        <v>11.853820000000001</v>
      </c>
      <c r="BH192">
        <v>-0.55689705</v>
      </c>
      <c r="BI192">
        <v>0.15302958999999999</v>
      </c>
      <c r="BJ192">
        <v>192.344999999999</v>
      </c>
      <c r="BK192">
        <v>2.8807741999999998</v>
      </c>
      <c r="BL192">
        <v>2212</v>
      </c>
      <c r="BM192" s="4">
        <f t="shared" si="7"/>
        <v>-1489.6825168913197</v>
      </c>
      <c r="BN192" s="4" cm="1">
        <f t="array" ref="BN192">SUMPRODUCT(1-$AP$3:$BI$3,AP192:BI192,B192:U192)</f>
        <v>586.73067446675736</v>
      </c>
    </row>
    <row r="193" spans="1:66" x14ac:dyDescent="0.25">
      <c r="A193">
        <v>2213</v>
      </c>
      <c r="B193">
        <v>939.09785999999997</v>
      </c>
      <c r="C193">
        <v>10.222222</v>
      </c>
      <c r="D193">
        <v>0.66666667000000002</v>
      </c>
      <c r="E193">
        <v>3.6666666999999999</v>
      </c>
      <c r="F193">
        <v>5.3982999999999999</v>
      </c>
      <c r="G193">
        <v>12.216799999999999</v>
      </c>
      <c r="H193">
        <v>67.718731000000005</v>
      </c>
      <c r="I193">
        <v>8768.5975999999991</v>
      </c>
      <c r="J193">
        <v>89.349000000000004</v>
      </c>
      <c r="K193">
        <v>173.87899999999999</v>
      </c>
      <c r="L193">
        <v>64.374099999999999</v>
      </c>
      <c r="M193">
        <v>10.111110999999999</v>
      </c>
      <c r="N193">
        <v>3.4444444000000001</v>
      </c>
      <c r="O193">
        <v>7.3333332999999996</v>
      </c>
      <c r="P193">
        <v>0.14199999999999999</v>
      </c>
      <c r="Q193">
        <v>10.222222</v>
      </c>
      <c r="R193">
        <v>0</v>
      </c>
      <c r="S193">
        <v>0</v>
      </c>
      <c r="T193">
        <v>2.2441</v>
      </c>
      <c r="U193">
        <v>727.06232999999997</v>
      </c>
      <c r="V193">
        <v>0.24729689616130099</v>
      </c>
      <c r="W193">
        <v>0.45999999046000101</v>
      </c>
      <c r="X193">
        <v>3.000000018E-2</v>
      </c>
      <c r="Y193">
        <v>0.16500000166500001</v>
      </c>
      <c r="Z193">
        <v>1.0000000005557299</v>
      </c>
      <c r="AA193">
        <v>0.99999999975443599</v>
      </c>
      <c r="AB193">
        <v>0.26045665768830001</v>
      </c>
      <c r="AC193">
        <v>0.85699300405357304</v>
      </c>
      <c r="AD193">
        <v>0.99999999997761602</v>
      </c>
      <c r="AE193">
        <v>1.000000000023</v>
      </c>
      <c r="AF193">
        <v>0.99999999993786204</v>
      </c>
      <c r="AG193">
        <v>0.45499999545500103</v>
      </c>
      <c r="AH193">
        <v>0.15499999815500001</v>
      </c>
      <c r="AI193">
        <v>0.32999999882999997</v>
      </c>
      <c r="AJ193">
        <v>1.9449390494452799E-2</v>
      </c>
      <c r="AK193">
        <v>0.45999999046000101</v>
      </c>
      <c r="AL193">
        <v>0</v>
      </c>
      <c r="AM193">
        <v>0</v>
      </c>
      <c r="AN193">
        <v>1.00000000031192</v>
      </c>
      <c r="AO193">
        <v>1.00000000033009</v>
      </c>
      <c r="AP193">
        <v>0.15181552000000001</v>
      </c>
      <c r="AQ193">
        <v>2.9527356</v>
      </c>
      <c r="AR193">
        <v>10.860403</v>
      </c>
      <c r="AS193">
        <v>10.418791000000001</v>
      </c>
      <c r="AT193">
        <v>-0.27187231000000001</v>
      </c>
      <c r="AU193">
        <v>-0.13576961000000001</v>
      </c>
      <c r="AV193">
        <v>-1.5117423000000001</v>
      </c>
      <c r="AW193">
        <v>-0.15181552000000001</v>
      </c>
      <c r="AX193">
        <v>-0.1529684</v>
      </c>
      <c r="AY193">
        <v>-8.1754723000000001E-2</v>
      </c>
      <c r="AZ193">
        <v>-0.15253998999999999</v>
      </c>
      <c r="BA193">
        <v>4.6126468999999997</v>
      </c>
      <c r="BB193">
        <v>19.422984</v>
      </c>
      <c r="BC193">
        <v>14.420766</v>
      </c>
      <c r="BD193">
        <v>-14.754236000000001</v>
      </c>
      <c r="BE193">
        <v>2.4402870000000001</v>
      </c>
      <c r="BF193">
        <v>11.324833</v>
      </c>
      <c r="BG193">
        <v>11.324833</v>
      </c>
      <c r="BH193">
        <v>-0.53080181000000004</v>
      </c>
      <c r="BI193">
        <v>0.15181552000000001</v>
      </c>
      <c r="BJ193">
        <v>194.54552999999899</v>
      </c>
      <c r="BK193">
        <v>1.7707605</v>
      </c>
      <c r="BL193">
        <v>2213</v>
      </c>
      <c r="BM193" s="4">
        <f t="shared" si="7"/>
        <v>-1477.6976944084913</v>
      </c>
      <c r="BN193" s="4" cm="1">
        <f t="array" ref="BN193">SUMPRODUCT(1-$AP$3:$BI$3,AP193:BI193,B193:U193)</f>
        <v>572.81280943229706</v>
      </c>
    </row>
    <row r="194" spans="1:66" x14ac:dyDescent="0.25">
      <c r="A194">
        <v>2214</v>
      </c>
      <c r="B194">
        <v>939.09785999999997</v>
      </c>
      <c r="C194">
        <v>10.222222</v>
      </c>
      <c r="D194">
        <v>0.66666667000000002</v>
      </c>
      <c r="E194">
        <v>3.6666666999999999</v>
      </c>
      <c r="F194">
        <v>5.3982999999999999</v>
      </c>
      <c r="G194">
        <v>12.216799999999999</v>
      </c>
      <c r="H194">
        <v>67.718731000000005</v>
      </c>
      <c r="I194">
        <v>8806.2631999999994</v>
      </c>
      <c r="J194">
        <v>89.349000000000004</v>
      </c>
      <c r="K194">
        <v>173.87899999999999</v>
      </c>
      <c r="L194">
        <v>64.374099999999999</v>
      </c>
      <c r="M194">
        <v>10</v>
      </c>
      <c r="N194">
        <v>3.3333333000000001</v>
      </c>
      <c r="O194">
        <v>7.3333332999999996</v>
      </c>
      <c r="P194">
        <v>0.14599999999999999</v>
      </c>
      <c r="Q194">
        <v>10.222222</v>
      </c>
      <c r="R194">
        <v>0</v>
      </c>
      <c r="S194">
        <v>0</v>
      </c>
      <c r="T194">
        <v>2.2441</v>
      </c>
      <c r="U194">
        <v>727.06232999999997</v>
      </c>
      <c r="V194">
        <v>0.24729689616130099</v>
      </c>
      <c r="W194">
        <v>0.45999999046000101</v>
      </c>
      <c r="X194">
        <v>3.000000018E-2</v>
      </c>
      <c r="Y194">
        <v>0.16500000166500001</v>
      </c>
      <c r="Z194">
        <v>1.0000000005557299</v>
      </c>
      <c r="AA194">
        <v>0.99999999975443599</v>
      </c>
      <c r="AB194">
        <v>0.26045665768830001</v>
      </c>
      <c r="AC194">
        <v>0.86067422620174205</v>
      </c>
      <c r="AD194">
        <v>0.99999999997761502</v>
      </c>
      <c r="AE194">
        <v>1.000000000023</v>
      </c>
      <c r="AF194">
        <v>0.99999999993786304</v>
      </c>
      <c r="AG194">
        <v>0.45000000045000099</v>
      </c>
      <c r="AH194">
        <v>0.14999999864999999</v>
      </c>
      <c r="AI194">
        <v>0.32999999882999997</v>
      </c>
      <c r="AJ194">
        <v>1.9997260649226099E-2</v>
      </c>
      <c r="AK194">
        <v>0.45999999046000101</v>
      </c>
      <c r="AL194">
        <v>0</v>
      </c>
      <c r="AM194">
        <v>0</v>
      </c>
      <c r="AN194">
        <v>1.00000000031192</v>
      </c>
      <c r="AO194">
        <v>1.00000000033009</v>
      </c>
      <c r="AP194">
        <v>0.14203614000000001</v>
      </c>
      <c r="AQ194">
        <v>2.8608582999999999</v>
      </c>
      <c r="AR194">
        <v>10.412922</v>
      </c>
      <c r="AS194">
        <v>10.057527</v>
      </c>
      <c r="AT194">
        <v>-0.23757718999999999</v>
      </c>
      <c r="AU194">
        <v>-0.13011125000000001</v>
      </c>
      <c r="AV194">
        <v>-1.4708680999999999</v>
      </c>
      <c r="AW194">
        <v>-0.14203614000000001</v>
      </c>
      <c r="AX194">
        <v>-0.14324363000000001</v>
      </c>
      <c r="AY194">
        <v>-7.8935217000000002E-2</v>
      </c>
      <c r="AZ194">
        <v>-0.14935184000000001</v>
      </c>
      <c r="BA194">
        <v>4.4708426000000001</v>
      </c>
      <c r="BB194">
        <v>18.67174</v>
      </c>
      <c r="BC194">
        <v>13.947982</v>
      </c>
      <c r="BD194">
        <v>-14.273713000000001</v>
      </c>
      <c r="BE194">
        <v>2.3643146000000002</v>
      </c>
      <c r="BF194">
        <v>10.817119</v>
      </c>
      <c r="BG194">
        <v>10.817119</v>
      </c>
      <c r="BH194">
        <v>-0.50431205000000001</v>
      </c>
      <c r="BI194">
        <v>0.14203614000000001</v>
      </c>
      <c r="BJ194">
        <v>196.69979999999899</v>
      </c>
      <c r="BK194">
        <v>6.8516504000000006E-2</v>
      </c>
      <c r="BL194">
        <v>2214</v>
      </c>
      <c r="BM194" s="4">
        <f t="shared" si="7"/>
        <v>-1392.6389407625682</v>
      </c>
      <c r="BN194" s="4" cm="1">
        <f t="array" ref="BN194">SUMPRODUCT(1-$AP$3:$BI$3,AP194:BI194,B194:U194)</f>
        <v>543.12014633075364</v>
      </c>
    </row>
    <row r="195" spans="1:66" x14ac:dyDescent="0.25">
      <c r="A195">
        <v>2215</v>
      </c>
      <c r="B195">
        <v>939.09785999999997</v>
      </c>
      <c r="C195">
        <v>10.222222</v>
      </c>
      <c r="D195">
        <v>0.55555555999999995</v>
      </c>
      <c r="E195">
        <v>3.5555555999999999</v>
      </c>
      <c r="F195">
        <v>5.3982999999999999</v>
      </c>
      <c r="G195">
        <v>12.216799999999999</v>
      </c>
      <c r="H195">
        <v>67.718731000000005</v>
      </c>
      <c r="I195">
        <v>8768.5975999999991</v>
      </c>
      <c r="J195">
        <v>89.349000000000004</v>
      </c>
      <c r="K195">
        <v>173.87899999999999</v>
      </c>
      <c r="L195">
        <v>64.374099999999999</v>
      </c>
      <c r="M195">
        <v>10</v>
      </c>
      <c r="N195">
        <v>3.3333333000000001</v>
      </c>
      <c r="O195">
        <v>7.2222222</v>
      </c>
      <c r="P195">
        <v>0.15</v>
      </c>
      <c r="Q195">
        <v>10.222222</v>
      </c>
      <c r="R195">
        <v>0</v>
      </c>
      <c r="S195">
        <v>0</v>
      </c>
      <c r="T195">
        <v>2.2441</v>
      </c>
      <c r="U195">
        <v>727.06232999999997</v>
      </c>
      <c r="V195">
        <v>0.24729689616130099</v>
      </c>
      <c r="W195">
        <v>0.45999999046000101</v>
      </c>
      <c r="X195">
        <v>2.5000000224999999E-2</v>
      </c>
      <c r="Y195">
        <v>0.16000000215999999</v>
      </c>
      <c r="Z195">
        <v>1.0000000005557299</v>
      </c>
      <c r="AA195">
        <v>0.99999999975443599</v>
      </c>
      <c r="AB195">
        <v>0.26045665768830001</v>
      </c>
      <c r="AC195">
        <v>0.85699300405357304</v>
      </c>
      <c r="AD195">
        <v>0.99999999997761502</v>
      </c>
      <c r="AE195">
        <v>1.000000000023</v>
      </c>
      <c r="AF195">
        <v>0.99999999993786304</v>
      </c>
      <c r="AG195">
        <v>0.45000000045000099</v>
      </c>
      <c r="AH195">
        <v>0.14999999864999999</v>
      </c>
      <c r="AI195">
        <v>0.32499999932500001</v>
      </c>
      <c r="AJ195">
        <v>2.05451308039994E-2</v>
      </c>
      <c r="AK195">
        <v>0.45999999046000101</v>
      </c>
      <c r="AL195">
        <v>0</v>
      </c>
      <c r="AM195">
        <v>0</v>
      </c>
      <c r="AN195">
        <v>1.00000000031192</v>
      </c>
      <c r="AO195">
        <v>1.00000000033009</v>
      </c>
      <c r="AP195">
        <v>0.13829864</v>
      </c>
      <c r="AQ195">
        <v>2.7714663000000002</v>
      </c>
      <c r="AR195">
        <v>9.9784363999999997</v>
      </c>
      <c r="AS195">
        <v>9.7087030999999993</v>
      </c>
      <c r="AT195">
        <v>-0.27189886000000002</v>
      </c>
      <c r="AU195">
        <v>-0.12717572999999999</v>
      </c>
      <c r="AV195">
        <v>-1.4211237000000001</v>
      </c>
      <c r="AW195">
        <v>-0.13829864</v>
      </c>
      <c r="AX195">
        <v>-0.14440407</v>
      </c>
      <c r="AY195">
        <v>-7.7244836999999997E-2</v>
      </c>
      <c r="AZ195">
        <v>-0.14637827</v>
      </c>
      <c r="BA195">
        <v>4.3329263999999998</v>
      </c>
      <c r="BB195">
        <v>17.932051999999999</v>
      </c>
      <c r="BC195">
        <v>13.440626</v>
      </c>
      <c r="BD195">
        <v>-13.779327</v>
      </c>
      <c r="BE195">
        <v>2.2903959999999999</v>
      </c>
      <c r="BF195">
        <v>10.327716000000001</v>
      </c>
      <c r="BG195">
        <v>10.327716000000001</v>
      </c>
      <c r="BH195">
        <v>-0.49199285999999998</v>
      </c>
      <c r="BI195">
        <v>0.13829864</v>
      </c>
      <c r="BJ195">
        <v>199.00977999999901</v>
      </c>
      <c r="BK195">
        <v>5.9078217999999998</v>
      </c>
      <c r="BL195">
        <v>2215</v>
      </c>
      <c r="BM195" s="4">
        <f t="shared" si="7"/>
        <v>-1350.8708523005769</v>
      </c>
      <c r="BN195" s="4" cm="1">
        <f t="array" ref="BN195">SUMPRODUCT(1-$AP$3:$BI$3,AP195:BI195,B195:U195)</f>
        <v>522.40853550926977</v>
      </c>
    </row>
    <row r="196" spans="1:66" x14ac:dyDescent="0.25">
      <c r="A196">
        <v>2216</v>
      </c>
      <c r="B196">
        <v>939.09785999999997</v>
      </c>
      <c r="C196">
        <v>10.222222</v>
      </c>
      <c r="D196">
        <v>0.55555555000000001</v>
      </c>
      <c r="E196">
        <v>3.5555555999999999</v>
      </c>
      <c r="F196">
        <v>5.3982999999999999</v>
      </c>
      <c r="G196">
        <v>12.216799999999999</v>
      </c>
      <c r="H196">
        <v>67.718731000000005</v>
      </c>
      <c r="I196">
        <v>8768.5975999999991</v>
      </c>
      <c r="J196">
        <v>89.349000000000004</v>
      </c>
      <c r="K196">
        <v>173.87899999999999</v>
      </c>
      <c r="L196">
        <v>64.374099999999999</v>
      </c>
      <c r="M196">
        <v>10</v>
      </c>
      <c r="N196">
        <v>3.2222222</v>
      </c>
      <c r="O196">
        <v>7.1111110999999996</v>
      </c>
      <c r="P196">
        <v>0.158</v>
      </c>
      <c r="Q196">
        <v>10.222222</v>
      </c>
      <c r="R196">
        <v>0</v>
      </c>
      <c r="S196">
        <v>0</v>
      </c>
      <c r="T196">
        <v>2.2441</v>
      </c>
      <c r="U196">
        <v>727.06232999999997</v>
      </c>
      <c r="V196">
        <v>0.24729689616130099</v>
      </c>
      <c r="W196">
        <v>0.45999999046000101</v>
      </c>
      <c r="X196">
        <v>2.4999999775E-2</v>
      </c>
      <c r="Y196">
        <v>0.16000000215999999</v>
      </c>
      <c r="Z196">
        <v>1.0000000005557299</v>
      </c>
      <c r="AA196">
        <v>0.99999999975443699</v>
      </c>
      <c r="AB196">
        <v>0.26045665768830001</v>
      </c>
      <c r="AC196">
        <v>0.85699300405357104</v>
      </c>
      <c r="AD196">
        <v>0.99999999997761602</v>
      </c>
      <c r="AE196">
        <v>1.000000000023</v>
      </c>
      <c r="AF196">
        <v>0.99999999993786304</v>
      </c>
      <c r="AG196">
        <v>0.45000000045000099</v>
      </c>
      <c r="AH196">
        <v>0.144999999145</v>
      </c>
      <c r="AI196">
        <v>0.31999999981999999</v>
      </c>
      <c r="AJ196">
        <v>2.1640871113546099E-2</v>
      </c>
      <c r="AK196">
        <v>0.45999999046000101</v>
      </c>
      <c r="AL196">
        <v>0</v>
      </c>
      <c r="AM196">
        <v>0</v>
      </c>
      <c r="AN196">
        <v>1.00000000031192</v>
      </c>
      <c r="AO196">
        <v>1.00000000033009</v>
      </c>
      <c r="AP196">
        <v>0.13826221</v>
      </c>
      <c r="AQ196">
        <v>2.6847235999999999</v>
      </c>
      <c r="AR196">
        <v>9.5566846000000005</v>
      </c>
      <c r="AS196">
        <v>9.3720502000000003</v>
      </c>
      <c r="AT196">
        <v>-0.21926398</v>
      </c>
      <c r="AU196">
        <v>-0.11440767</v>
      </c>
      <c r="AV196">
        <v>-1.335332</v>
      </c>
      <c r="AW196">
        <v>-0.13826221</v>
      </c>
      <c r="AX196">
        <v>-0.13161034999999999</v>
      </c>
      <c r="AY196">
        <v>-7.2600490000000004E-2</v>
      </c>
      <c r="AZ196">
        <v>-0.14036457999999999</v>
      </c>
      <c r="BA196">
        <v>4.1990850999999996</v>
      </c>
      <c r="BB196">
        <v>17.203576999999999</v>
      </c>
      <c r="BC196">
        <v>12.917902</v>
      </c>
      <c r="BD196">
        <v>-13.1729</v>
      </c>
      <c r="BE196">
        <v>2.2186683999999999</v>
      </c>
      <c r="BF196">
        <v>9.8561683999999996</v>
      </c>
      <c r="BG196">
        <v>9.8561683999999996</v>
      </c>
      <c r="BH196">
        <v>-0.47536382999999999</v>
      </c>
      <c r="BI196">
        <v>0.13826221</v>
      </c>
      <c r="BJ196">
        <v>201.44024999999999</v>
      </c>
      <c r="BK196">
        <v>0</v>
      </c>
      <c r="BL196">
        <v>2216</v>
      </c>
      <c r="BM196" s="4">
        <f t="shared" si="7"/>
        <v>-1341.9408990896186</v>
      </c>
      <c r="BN196" s="4" cm="1">
        <f t="array" ref="BN196">SUMPRODUCT(1-$AP$3:$BI$3,AP196:BI196,B196:U196)</f>
        <v>508.40790143138611</v>
      </c>
    </row>
    <row r="197" spans="1:66" x14ac:dyDescent="0.25">
      <c r="A197">
        <v>2217</v>
      </c>
      <c r="B197">
        <v>939.09785999999997</v>
      </c>
      <c r="C197">
        <v>10.111110999999999</v>
      </c>
      <c r="D197">
        <v>0.44444444</v>
      </c>
      <c r="E197">
        <v>3.5555555999999999</v>
      </c>
      <c r="F197">
        <v>5.3982999999999999</v>
      </c>
      <c r="G197">
        <v>12.216799999999999</v>
      </c>
      <c r="H197">
        <v>67.718731000000005</v>
      </c>
      <c r="I197">
        <v>8768.5975999999991</v>
      </c>
      <c r="J197">
        <v>89.349000000000004</v>
      </c>
      <c r="K197">
        <v>173.87899999999999</v>
      </c>
      <c r="L197">
        <v>64.374099999999999</v>
      </c>
      <c r="M197">
        <v>10</v>
      </c>
      <c r="N197">
        <v>3.2222222</v>
      </c>
      <c r="O197">
        <v>7.0828739000000001</v>
      </c>
      <c r="P197">
        <v>0.154</v>
      </c>
      <c r="Q197">
        <v>10.111110999999999</v>
      </c>
      <c r="R197">
        <v>0</v>
      </c>
      <c r="S197">
        <v>0</v>
      </c>
      <c r="T197">
        <v>2.2441</v>
      </c>
      <c r="U197">
        <v>727.06232999999997</v>
      </c>
      <c r="V197">
        <v>0.24729689616130099</v>
      </c>
      <c r="W197">
        <v>0.45499999545500103</v>
      </c>
      <c r="X197">
        <v>1.9999999819999999E-2</v>
      </c>
      <c r="Y197">
        <v>0.16000000215999999</v>
      </c>
      <c r="Z197">
        <v>1.0000000005557299</v>
      </c>
      <c r="AA197">
        <v>0.99999999975443599</v>
      </c>
      <c r="AB197">
        <v>0.26045665768830001</v>
      </c>
      <c r="AC197">
        <v>0.85699300405357304</v>
      </c>
      <c r="AD197">
        <v>0.99999999997761502</v>
      </c>
      <c r="AE197">
        <v>1.000000000023</v>
      </c>
      <c r="AF197">
        <v>0.99999999993786204</v>
      </c>
      <c r="AG197">
        <v>0.45000000045000099</v>
      </c>
      <c r="AH197">
        <v>0.144999999145</v>
      </c>
      <c r="AI197">
        <v>0.31872932581872998</v>
      </c>
      <c r="AJ197">
        <v>2.1093000958772701E-2</v>
      </c>
      <c r="AK197">
        <v>0.45499999545500103</v>
      </c>
      <c r="AL197">
        <v>0</v>
      </c>
      <c r="AM197">
        <v>0</v>
      </c>
      <c r="AN197">
        <v>1.00000000031192</v>
      </c>
      <c r="AO197">
        <v>1.00000000033009</v>
      </c>
      <c r="AP197">
        <v>0.13627038</v>
      </c>
      <c r="AQ197">
        <v>2.5975980999999999</v>
      </c>
      <c r="AR197">
        <v>9.1495657000000001</v>
      </c>
      <c r="AS197">
        <v>9.0478140000000007</v>
      </c>
      <c r="AT197">
        <v>-0.25935877000000002</v>
      </c>
      <c r="AU197">
        <v>-0.11835855000000001</v>
      </c>
      <c r="AV197">
        <v>-1.3239662999999999</v>
      </c>
      <c r="AW197">
        <v>-0.13627038</v>
      </c>
      <c r="AX197">
        <v>-0.13537542999999999</v>
      </c>
      <c r="AY197">
        <v>-7.1332616000000001E-2</v>
      </c>
      <c r="AZ197">
        <v>-0.14108140999999999</v>
      </c>
      <c r="BA197">
        <v>4.0611043000000002</v>
      </c>
      <c r="BB197">
        <v>16.492450999999999</v>
      </c>
      <c r="BC197">
        <v>12.427201999999999</v>
      </c>
      <c r="BD197">
        <v>-12.841526999999999</v>
      </c>
      <c r="BE197">
        <v>2.1467063999999998</v>
      </c>
      <c r="BF197">
        <v>9.4032166000000004</v>
      </c>
      <c r="BG197">
        <v>9.4032166000000004</v>
      </c>
      <c r="BH197">
        <v>-0.46953152999999997</v>
      </c>
      <c r="BI197">
        <v>0.13627038</v>
      </c>
      <c r="BJ197">
        <v>204.07031999999899</v>
      </c>
      <c r="BK197">
        <v>1.1756951</v>
      </c>
      <c r="BL197">
        <v>2217</v>
      </c>
      <c r="BM197" s="4">
        <f t="shared" si="7"/>
        <v>-1324.0156668160721</v>
      </c>
      <c r="BN197" s="4" cm="1">
        <f t="array" ref="BN197">SUMPRODUCT(1-$AP$3:$BI$3,AP197:BI197,B197:U197)</f>
        <v>493.02864042914979</v>
      </c>
    </row>
    <row r="198" spans="1:66" x14ac:dyDescent="0.25">
      <c r="A198">
        <v>2218</v>
      </c>
      <c r="B198">
        <v>939.09785999999997</v>
      </c>
      <c r="C198">
        <v>10.111110999999999</v>
      </c>
      <c r="D198">
        <v>0.44444444</v>
      </c>
      <c r="E198">
        <v>3.4444444000000001</v>
      </c>
      <c r="F198">
        <v>5.3982999999999999</v>
      </c>
      <c r="G198">
        <v>12.216799999999999</v>
      </c>
      <c r="H198">
        <v>67.718731000000005</v>
      </c>
      <c r="I198">
        <v>8919.0349999999999</v>
      </c>
      <c r="J198">
        <v>89.349000000000004</v>
      </c>
      <c r="K198">
        <v>173.87899999999999</v>
      </c>
      <c r="L198">
        <v>64.374099999999999</v>
      </c>
      <c r="M198">
        <v>10</v>
      </c>
      <c r="N198">
        <v>3.1111111</v>
      </c>
      <c r="O198">
        <v>7</v>
      </c>
      <c r="P198">
        <v>0.158</v>
      </c>
      <c r="Q198">
        <v>10.111110999999999</v>
      </c>
      <c r="R198">
        <v>0</v>
      </c>
      <c r="S198">
        <v>0</v>
      </c>
      <c r="T198">
        <v>2.2441</v>
      </c>
      <c r="U198">
        <v>727.06232999999997</v>
      </c>
      <c r="V198">
        <v>0.24729689616130099</v>
      </c>
      <c r="W198">
        <v>0.45499999545500103</v>
      </c>
      <c r="X198">
        <v>1.9999999819999999E-2</v>
      </c>
      <c r="Y198">
        <v>0.15499999815500001</v>
      </c>
      <c r="Z198">
        <v>1.0000000005557299</v>
      </c>
      <c r="AA198">
        <v>0.99999999975443599</v>
      </c>
      <c r="AB198">
        <v>0.26045665768830001</v>
      </c>
      <c r="AC198">
        <v>0.87169590242217998</v>
      </c>
      <c r="AD198">
        <v>0.99999999997761502</v>
      </c>
      <c r="AE198">
        <v>1.000000000023</v>
      </c>
      <c r="AF198">
        <v>0.99999999993786304</v>
      </c>
      <c r="AG198">
        <v>0.45000000045000099</v>
      </c>
      <c r="AH198">
        <v>0.13999999964000001</v>
      </c>
      <c r="AI198">
        <v>0.31500000031499997</v>
      </c>
      <c r="AJ198">
        <v>2.1640871113546099E-2</v>
      </c>
      <c r="AK198">
        <v>0.45499999545500103</v>
      </c>
      <c r="AL198">
        <v>0</v>
      </c>
      <c r="AM198">
        <v>0</v>
      </c>
      <c r="AN198">
        <v>1.00000000031192</v>
      </c>
      <c r="AO198">
        <v>1.00000000033009</v>
      </c>
      <c r="AP198">
        <v>0.12619727</v>
      </c>
      <c r="AQ198">
        <v>2.5218386000000002</v>
      </c>
      <c r="AR198">
        <v>8.7578379000000002</v>
      </c>
      <c r="AS198">
        <v>8.7340587000000003</v>
      </c>
      <c r="AT198">
        <v>-0.25488966000000002</v>
      </c>
      <c r="AU198">
        <v>-0.11312898</v>
      </c>
      <c r="AV198">
        <v>-1.2819476000000001</v>
      </c>
      <c r="AW198">
        <v>-0.12619727</v>
      </c>
      <c r="AX198">
        <v>-0.12852316</v>
      </c>
      <c r="AY198">
        <v>-6.9927784000000007E-2</v>
      </c>
      <c r="AZ198">
        <v>-0.13292982</v>
      </c>
      <c r="BA198">
        <v>3.9434338000000002</v>
      </c>
      <c r="BB198">
        <v>15.804097000000001</v>
      </c>
      <c r="BC198">
        <v>11.973686000000001</v>
      </c>
      <c r="BD198">
        <v>-12.403012</v>
      </c>
      <c r="BE198">
        <v>2.0840817</v>
      </c>
      <c r="BF198">
        <v>8.9687669999999997</v>
      </c>
      <c r="BG198">
        <v>8.9687669999999997</v>
      </c>
      <c r="BH198">
        <v>-0.44893801</v>
      </c>
      <c r="BI198">
        <v>0.12619727</v>
      </c>
      <c r="BJ198">
        <v>206.69956999999999</v>
      </c>
      <c r="BK198">
        <v>4.0482360999999996</v>
      </c>
      <c r="BL198">
        <v>2218</v>
      </c>
      <c r="BM198" s="4">
        <f t="shared" ref="BM198:BM261" si="10">SUMPRODUCT($AP$3:$BI$3,AP198:BI198,B198:U198)</f>
        <v>-1250.2945418762665</v>
      </c>
      <c r="BN198" s="4" cm="1">
        <f t="array" ref="BN198">SUMPRODUCT(1-$AP$3:$BI$3,AP198:BI198,B198:U198)</f>
        <v>463.23063231287387</v>
      </c>
    </row>
    <row r="199" spans="1:66" x14ac:dyDescent="0.25">
      <c r="A199">
        <v>2219</v>
      </c>
      <c r="B199">
        <v>939.09785999999997</v>
      </c>
      <c r="C199">
        <v>10.111110999999999</v>
      </c>
      <c r="D199">
        <v>0.44444444</v>
      </c>
      <c r="E199">
        <v>3.4444444000000001</v>
      </c>
      <c r="F199">
        <v>5.3982999999999999</v>
      </c>
      <c r="G199">
        <v>12.216799999999999</v>
      </c>
      <c r="H199">
        <v>67.718731000000005</v>
      </c>
      <c r="I199">
        <v>8898.4887999999992</v>
      </c>
      <c r="J199">
        <v>89.349000000000004</v>
      </c>
      <c r="K199">
        <v>173.87899999999999</v>
      </c>
      <c r="L199">
        <v>64.374099999999999</v>
      </c>
      <c r="M199">
        <v>9.8888888999999995</v>
      </c>
      <c r="N199">
        <v>3</v>
      </c>
      <c r="O199">
        <v>6.8888889000000004</v>
      </c>
      <c r="P199">
        <v>0.16200000000000001</v>
      </c>
      <c r="Q199">
        <v>10.111110999999999</v>
      </c>
      <c r="R199">
        <v>0</v>
      </c>
      <c r="S199">
        <v>0</v>
      </c>
      <c r="T199">
        <v>2.2441</v>
      </c>
      <c r="U199">
        <v>727.06232999999997</v>
      </c>
      <c r="V199">
        <v>0.24729689616130099</v>
      </c>
      <c r="W199">
        <v>0.45499999545500103</v>
      </c>
      <c r="X199">
        <v>1.9999999819999999E-2</v>
      </c>
      <c r="Y199">
        <v>0.15499999815500001</v>
      </c>
      <c r="Z199">
        <v>1.0000000005557299</v>
      </c>
      <c r="AA199">
        <v>0.99999999975443699</v>
      </c>
      <c r="AB199">
        <v>0.26045665768830001</v>
      </c>
      <c r="AC199">
        <v>0.86968783334852695</v>
      </c>
      <c r="AD199">
        <v>0.99999999997761602</v>
      </c>
      <c r="AE199">
        <v>1.000000000023</v>
      </c>
      <c r="AF199">
        <v>0.99999999993786304</v>
      </c>
      <c r="AG199">
        <v>0.44500000094500097</v>
      </c>
      <c r="AH199">
        <v>0.13500000013499999</v>
      </c>
      <c r="AI199">
        <v>0.31000000081000001</v>
      </c>
      <c r="AJ199">
        <v>2.2188741268319399E-2</v>
      </c>
      <c r="AK199">
        <v>0.45499999545500103</v>
      </c>
      <c r="AL199">
        <v>0</v>
      </c>
      <c r="AM199">
        <v>0</v>
      </c>
      <c r="AN199">
        <v>1.00000000031192</v>
      </c>
      <c r="AO199">
        <v>1.00000000033009</v>
      </c>
      <c r="AP199">
        <v>0.12252162</v>
      </c>
      <c r="AQ199">
        <v>2.4421347</v>
      </c>
      <c r="AR199">
        <v>8.3774306000000003</v>
      </c>
      <c r="AS199">
        <v>8.3774306000000003</v>
      </c>
      <c r="AT199">
        <v>-0.21389627</v>
      </c>
      <c r="AU199">
        <v>-0.11055980999999999</v>
      </c>
      <c r="AV199">
        <v>-1.2333240999999999</v>
      </c>
      <c r="AW199">
        <v>-0.12252162</v>
      </c>
      <c r="AX199">
        <v>-0.12224</v>
      </c>
      <c r="AY199">
        <v>-6.6158135000000007E-2</v>
      </c>
      <c r="AZ199">
        <v>-0.12901315999999999</v>
      </c>
      <c r="BA199">
        <v>3.8163817</v>
      </c>
      <c r="BB199">
        <v>15.133365</v>
      </c>
      <c r="BC199">
        <v>11.530816</v>
      </c>
      <c r="BD199">
        <v>-11.948397</v>
      </c>
      <c r="BE199">
        <v>2.0182673000000002</v>
      </c>
      <c r="BF199">
        <v>8.5492056000000005</v>
      </c>
      <c r="BG199">
        <v>8.5492056000000005</v>
      </c>
      <c r="BH199">
        <v>-0.42896055999999999</v>
      </c>
      <c r="BI199">
        <v>0.12252162</v>
      </c>
      <c r="BJ199">
        <v>209.387779999999</v>
      </c>
      <c r="BK199">
        <v>0</v>
      </c>
      <c r="BL199">
        <v>2219</v>
      </c>
      <c r="BM199" s="4">
        <f t="shared" si="10"/>
        <v>-1209.9106784982391</v>
      </c>
      <c r="BN199" s="4" cm="1">
        <f t="array" ref="BN199">SUMPRODUCT(1-$AP$3:$BI$3,AP199:BI199,B199:U199)</f>
        <v>444.39354173477977</v>
      </c>
    </row>
    <row r="200" spans="1:66" x14ac:dyDescent="0.25">
      <c r="A200">
        <v>2220</v>
      </c>
      <c r="B200">
        <v>939.09785999999997</v>
      </c>
      <c r="C200">
        <v>10.111110999999999</v>
      </c>
      <c r="D200">
        <v>0.33333332999999998</v>
      </c>
      <c r="E200">
        <v>3.3333333000000001</v>
      </c>
      <c r="F200">
        <v>5.3982999999999999</v>
      </c>
      <c r="G200">
        <v>12.216799999999999</v>
      </c>
      <c r="H200">
        <v>67.288578000000001</v>
      </c>
      <c r="I200">
        <v>8968.4208999999992</v>
      </c>
      <c r="J200">
        <v>89.349000000000004</v>
      </c>
      <c r="K200">
        <v>173.87899999999999</v>
      </c>
      <c r="L200">
        <v>64.374099999999999</v>
      </c>
      <c r="M200">
        <v>9.8888888999999995</v>
      </c>
      <c r="N200">
        <v>2.8888889</v>
      </c>
      <c r="O200">
        <v>6.7777778</v>
      </c>
      <c r="P200">
        <v>0.158</v>
      </c>
      <c r="Q200">
        <v>10.111110999999999</v>
      </c>
      <c r="R200">
        <v>0</v>
      </c>
      <c r="S200">
        <v>0</v>
      </c>
      <c r="T200">
        <v>2.2441</v>
      </c>
      <c r="U200">
        <v>727.06232999999997</v>
      </c>
      <c r="V200">
        <v>0.24729689616130099</v>
      </c>
      <c r="W200">
        <v>0.45499999545500103</v>
      </c>
      <c r="X200">
        <v>1.4999999865E-2</v>
      </c>
      <c r="Y200">
        <v>0.14999999864999999</v>
      </c>
      <c r="Z200">
        <v>1.0000000005557299</v>
      </c>
      <c r="AA200">
        <v>0.99999999975443599</v>
      </c>
      <c r="AB200">
        <v>0.25880222307294098</v>
      </c>
      <c r="AC200">
        <v>0.87652260022832695</v>
      </c>
      <c r="AD200">
        <v>0.99999999997761502</v>
      </c>
      <c r="AE200">
        <v>1.000000000023</v>
      </c>
      <c r="AF200">
        <v>0.99999999993786304</v>
      </c>
      <c r="AG200">
        <v>0.44500000094500097</v>
      </c>
      <c r="AH200">
        <v>0.13000000063</v>
      </c>
      <c r="AI200">
        <v>0.30500000130499999</v>
      </c>
      <c r="AJ200">
        <v>2.1640871113546099E-2</v>
      </c>
      <c r="AK200">
        <v>0.45499999545500103</v>
      </c>
      <c r="AL200">
        <v>0</v>
      </c>
      <c r="AM200">
        <v>0</v>
      </c>
      <c r="AN200">
        <v>1.00000000031192</v>
      </c>
      <c r="AO200">
        <v>1.00000000033009</v>
      </c>
      <c r="AP200">
        <v>0.11895303</v>
      </c>
      <c r="AQ200">
        <v>2.3667264000000001</v>
      </c>
      <c r="AR200">
        <v>8.0082337999999993</v>
      </c>
      <c r="AS200">
        <v>8.0082337999999993</v>
      </c>
      <c r="AT200">
        <v>-0.21822949999999999</v>
      </c>
      <c r="AU200">
        <v>-0.10775007</v>
      </c>
      <c r="AV200">
        <v>-1.2353677999999999</v>
      </c>
      <c r="AW200">
        <v>-0.11895303</v>
      </c>
      <c r="AX200">
        <v>-0.12617981</v>
      </c>
      <c r="AY200">
        <v>-6.6827388000000001E-2</v>
      </c>
      <c r="AZ200">
        <v>-0.12420487</v>
      </c>
      <c r="BA200">
        <v>3.6981280000000001</v>
      </c>
      <c r="BB200">
        <v>14.478173</v>
      </c>
      <c r="BC200">
        <v>11.099719</v>
      </c>
      <c r="BD200">
        <v>-11.672048</v>
      </c>
      <c r="BE200">
        <v>1.9559575</v>
      </c>
      <c r="BF200">
        <v>8.1443808999999998</v>
      </c>
      <c r="BG200">
        <v>8.1443808999999998</v>
      </c>
      <c r="BH200">
        <v>-0.41431515000000002</v>
      </c>
      <c r="BI200">
        <v>0.11895303</v>
      </c>
      <c r="BJ200">
        <v>212.34039999999899</v>
      </c>
      <c r="BK200">
        <v>0.40682911999999999</v>
      </c>
      <c r="BL200">
        <v>2220</v>
      </c>
      <c r="BM200" s="4">
        <f t="shared" si="10"/>
        <v>-1186.1048564800653</v>
      </c>
      <c r="BN200" s="4" cm="1">
        <f t="array" ref="BN200">SUMPRODUCT(1-$AP$3:$BI$3,AP200:BI200,B200:U200)</f>
        <v>424.8931026627838</v>
      </c>
    </row>
    <row r="201" spans="1:66" x14ac:dyDescent="0.25">
      <c r="A201">
        <v>2221</v>
      </c>
      <c r="B201">
        <v>939.09785999999997</v>
      </c>
      <c r="C201">
        <v>10.111110999999999</v>
      </c>
      <c r="D201">
        <v>0.33333332999999998</v>
      </c>
      <c r="E201">
        <v>3.2222222</v>
      </c>
      <c r="F201">
        <v>5.3982999999999999</v>
      </c>
      <c r="G201">
        <v>12.216799999999999</v>
      </c>
      <c r="H201">
        <v>64.996459999999999</v>
      </c>
      <c r="I201">
        <v>8902.6133000000009</v>
      </c>
      <c r="J201">
        <v>89.349000000000004</v>
      </c>
      <c r="K201">
        <v>173.87899999999999</v>
      </c>
      <c r="L201">
        <v>64.374099999999999</v>
      </c>
      <c r="M201">
        <v>9.8888888999999995</v>
      </c>
      <c r="N201">
        <v>2.8888889</v>
      </c>
      <c r="O201">
        <v>6.6666667000000004</v>
      </c>
      <c r="P201">
        <v>0.16200000000000001</v>
      </c>
      <c r="Q201">
        <v>10.111110999999999</v>
      </c>
      <c r="R201">
        <v>0</v>
      </c>
      <c r="S201">
        <v>0</v>
      </c>
      <c r="T201">
        <v>2.2441</v>
      </c>
      <c r="U201">
        <v>727.06232999999997</v>
      </c>
      <c r="V201">
        <v>0.24729689616130099</v>
      </c>
      <c r="W201">
        <v>0.45499999545500103</v>
      </c>
      <c r="X201">
        <v>1.4999999865E-2</v>
      </c>
      <c r="Y201">
        <v>0.144999999145</v>
      </c>
      <c r="Z201">
        <v>1.0000000005557299</v>
      </c>
      <c r="AA201">
        <v>0.99999999975443599</v>
      </c>
      <c r="AB201">
        <v>0.24998638461153799</v>
      </c>
      <c r="AC201">
        <v>0.87009093858911901</v>
      </c>
      <c r="AD201">
        <v>0.99999999997761502</v>
      </c>
      <c r="AE201">
        <v>1.000000000023</v>
      </c>
      <c r="AF201">
        <v>0.99999999993786304</v>
      </c>
      <c r="AG201">
        <v>0.44500000094500097</v>
      </c>
      <c r="AH201">
        <v>0.13000000063</v>
      </c>
      <c r="AI201">
        <v>0.30000000180000003</v>
      </c>
      <c r="AJ201">
        <v>2.2188741268319399E-2</v>
      </c>
      <c r="AK201">
        <v>0.45499999545500103</v>
      </c>
      <c r="AL201">
        <v>0</v>
      </c>
      <c r="AM201">
        <v>0</v>
      </c>
      <c r="AN201">
        <v>1.00000000031192</v>
      </c>
      <c r="AO201">
        <v>1.00000000033009</v>
      </c>
      <c r="AP201">
        <v>0.11548838</v>
      </c>
      <c r="AQ201">
        <v>2.2964256999999999</v>
      </c>
      <c r="AR201">
        <v>7.6499861999999998</v>
      </c>
      <c r="AS201">
        <v>7.6499861999999998</v>
      </c>
      <c r="AT201">
        <v>-0.21661262000000001</v>
      </c>
      <c r="AU201">
        <v>-0.10428935</v>
      </c>
      <c r="AV201">
        <v>-1.2158536</v>
      </c>
      <c r="AW201">
        <v>-0.11548838</v>
      </c>
      <c r="AX201">
        <v>-0.12187305</v>
      </c>
      <c r="AY201">
        <v>-6.5648735999999999E-2</v>
      </c>
      <c r="AZ201">
        <v>-0.12046773</v>
      </c>
      <c r="BA201">
        <v>3.5900750000000001</v>
      </c>
      <c r="BB201">
        <v>13.835634000000001</v>
      </c>
      <c r="BC201">
        <v>10.623212000000001</v>
      </c>
      <c r="BD201">
        <v>-11.318949999999999</v>
      </c>
      <c r="BE201">
        <v>1.8978188</v>
      </c>
      <c r="BF201">
        <v>7.754067</v>
      </c>
      <c r="BG201">
        <v>7.754067</v>
      </c>
      <c r="BH201">
        <v>-0.40207934000000001</v>
      </c>
      <c r="BI201">
        <v>0.11548838</v>
      </c>
      <c r="BJ201">
        <v>215.31988999999999</v>
      </c>
      <c r="BK201">
        <v>0.21980962000000001</v>
      </c>
      <c r="BL201">
        <v>2221</v>
      </c>
      <c r="BM201" s="4">
        <f t="shared" si="10"/>
        <v>-1142.4131392554173</v>
      </c>
      <c r="BN201" s="4" cm="1">
        <f t="array" ref="BN201">SUMPRODUCT(1-$AP$3:$BI$3,AP201:BI201,B201:U201)</f>
        <v>408.32343959423594</v>
      </c>
    </row>
    <row r="202" spans="1:66" x14ac:dyDescent="0.25">
      <c r="A202">
        <v>2222</v>
      </c>
      <c r="B202">
        <v>939.09785999999997</v>
      </c>
      <c r="C202">
        <v>10</v>
      </c>
      <c r="D202">
        <v>0.33333332999999998</v>
      </c>
      <c r="E202">
        <v>3.1111111</v>
      </c>
      <c r="F202">
        <v>5.3982999999999999</v>
      </c>
      <c r="G202">
        <v>12.216799999999999</v>
      </c>
      <c r="H202">
        <v>64.996459999999999</v>
      </c>
      <c r="I202">
        <v>8784.8148999999994</v>
      </c>
      <c r="J202">
        <v>89.349000000000004</v>
      </c>
      <c r="K202">
        <v>173.87899999999999</v>
      </c>
      <c r="L202">
        <v>64.374099999999999</v>
      </c>
      <c r="M202">
        <v>9.7777778000000009</v>
      </c>
      <c r="N202">
        <v>2.7777778</v>
      </c>
      <c r="O202">
        <v>6.5555554999999996</v>
      </c>
      <c r="P202">
        <v>0.16600000000000001</v>
      </c>
      <c r="Q202">
        <v>10</v>
      </c>
      <c r="R202">
        <v>0</v>
      </c>
      <c r="S202">
        <v>0</v>
      </c>
      <c r="T202">
        <v>2.2441</v>
      </c>
      <c r="U202">
        <v>727.06232999999997</v>
      </c>
      <c r="V202">
        <v>0.24729689616130099</v>
      </c>
      <c r="W202">
        <v>0.45000000045000099</v>
      </c>
      <c r="X202">
        <v>1.4999999865E-2</v>
      </c>
      <c r="Y202">
        <v>0.13999999964000001</v>
      </c>
      <c r="Z202">
        <v>1.0000000005557299</v>
      </c>
      <c r="AA202">
        <v>0.99999999975443599</v>
      </c>
      <c r="AB202">
        <v>0.24998638461153799</v>
      </c>
      <c r="AC202">
        <v>0.85857799098975696</v>
      </c>
      <c r="AD202">
        <v>0.99999999997761502</v>
      </c>
      <c r="AE202">
        <v>1.000000000023</v>
      </c>
      <c r="AF202">
        <v>0.99999999993786304</v>
      </c>
      <c r="AG202">
        <v>0.44000000144000101</v>
      </c>
      <c r="AH202">
        <v>0.12500000112500001</v>
      </c>
      <c r="AI202">
        <v>0.29499999779500002</v>
      </c>
      <c r="AJ202">
        <v>2.27366114230927E-2</v>
      </c>
      <c r="AK202">
        <v>0.45000000045000099</v>
      </c>
      <c r="AL202">
        <v>0</v>
      </c>
      <c r="AM202">
        <v>0</v>
      </c>
      <c r="AN202">
        <v>1.00000000031192</v>
      </c>
      <c r="AO202">
        <v>1.00000000033009</v>
      </c>
      <c r="AP202">
        <v>0.11212464</v>
      </c>
      <c r="AQ202">
        <v>2.2177628999999999</v>
      </c>
      <c r="AR202">
        <v>7.3024262999999996</v>
      </c>
      <c r="AS202">
        <v>7.3024262999999996</v>
      </c>
      <c r="AT202">
        <v>-0.21383017000000001</v>
      </c>
      <c r="AU202">
        <v>-9.0945722000000007E-2</v>
      </c>
      <c r="AV202">
        <v>-1.1704431</v>
      </c>
      <c r="AW202">
        <v>-0.11212464</v>
      </c>
      <c r="AX202">
        <v>-0.11202115</v>
      </c>
      <c r="AY202">
        <v>-6.2878423000000003E-2</v>
      </c>
      <c r="AZ202">
        <v>-0.11573011</v>
      </c>
      <c r="BA202">
        <v>3.4636885999999998</v>
      </c>
      <c r="BB202">
        <v>13.206094</v>
      </c>
      <c r="BC202">
        <v>10.133507</v>
      </c>
      <c r="BD202">
        <v>-10.882459000000001</v>
      </c>
      <c r="BE202">
        <v>1.8328842000000001</v>
      </c>
      <c r="BF202">
        <v>7.3778807000000004</v>
      </c>
      <c r="BG202">
        <v>7.3778807000000004</v>
      </c>
      <c r="BH202">
        <v>-0.38936556</v>
      </c>
      <c r="BI202">
        <v>0.11212464</v>
      </c>
      <c r="BJ202">
        <v>218.40055999999899</v>
      </c>
      <c r="BK202">
        <v>5.0125814000000002</v>
      </c>
      <c r="BL202">
        <v>2222</v>
      </c>
      <c r="BM202" s="4">
        <f t="shared" si="10"/>
        <v>-1094.4067515293164</v>
      </c>
      <c r="BN202" s="4" cm="1">
        <f t="array" ref="BN202">SUMPRODUCT(1-$AP$3:$BI$3,AP202:BI202,B202:U202)</f>
        <v>389.45842386584684</v>
      </c>
    </row>
    <row r="203" spans="1:66" x14ac:dyDescent="0.25">
      <c r="A203">
        <v>2223</v>
      </c>
      <c r="B203">
        <v>939.09785999999997</v>
      </c>
      <c r="C203">
        <v>9.8888888999999995</v>
      </c>
      <c r="D203">
        <v>0.22222222</v>
      </c>
      <c r="E203">
        <v>3</v>
      </c>
      <c r="F203">
        <v>5.3982999999999999</v>
      </c>
      <c r="G203">
        <v>12.216799999999999</v>
      </c>
      <c r="H203">
        <v>67.718731000000005</v>
      </c>
      <c r="I203">
        <v>8927.4012000000002</v>
      </c>
      <c r="J203">
        <v>89.349000000000004</v>
      </c>
      <c r="K203">
        <v>173.87899999999999</v>
      </c>
      <c r="L203">
        <v>64.374099999999999</v>
      </c>
      <c r="M203">
        <v>9.6666667000000004</v>
      </c>
      <c r="N203">
        <v>2.6666666999999999</v>
      </c>
      <c r="O203">
        <v>6.3333332999999996</v>
      </c>
      <c r="P203">
        <v>0.17799999999999999</v>
      </c>
      <c r="Q203">
        <v>9.8888888999999995</v>
      </c>
      <c r="R203">
        <v>0</v>
      </c>
      <c r="S203">
        <v>0</v>
      </c>
      <c r="T203">
        <v>2.2441</v>
      </c>
      <c r="U203">
        <v>727.06232999999997</v>
      </c>
      <c r="V203">
        <v>0.24729689616130099</v>
      </c>
      <c r="W203">
        <v>0.44500000094500097</v>
      </c>
      <c r="X203">
        <v>9.9999999100000205E-3</v>
      </c>
      <c r="Y203">
        <v>0.13500000013499999</v>
      </c>
      <c r="Z203">
        <v>1.0000000005557299</v>
      </c>
      <c r="AA203">
        <v>0.99999999975443499</v>
      </c>
      <c r="AB203">
        <v>0.26045665768830001</v>
      </c>
      <c r="AC203">
        <v>0.87251356736674401</v>
      </c>
      <c r="AD203">
        <v>0.99999999997761502</v>
      </c>
      <c r="AE203">
        <v>1.000000000023</v>
      </c>
      <c r="AF203">
        <v>0.99999999993786304</v>
      </c>
      <c r="AG203">
        <v>0.43500000193500099</v>
      </c>
      <c r="AH203">
        <v>0.12000000162</v>
      </c>
      <c r="AI203">
        <v>0.28499999878499999</v>
      </c>
      <c r="AJ203">
        <v>2.4380221887412699E-2</v>
      </c>
      <c r="AK203">
        <v>0.44500000094500097</v>
      </c>
      <c r="AL203">
        <v>0</v>
      </c>
      <c r="AM203">
        <v>0</v>
      </c>
      <c r="AN203">
        <v>1.00000000031192</v>
      </c>
      <c r="AO203">
        <v>1.00000000033009</v>
      </c>
      <c r="AP203">
        <v>0.10885887</v>
      </c>
      <c r="AQ203">
        <v>2.1270370999999999</v>
      </c>
      <c r="AR203">
        <v>6.9663079000000003</v>
      </c>
      <c r="AS203">
        <v>6.9663079000000003</v>
      </c>
      <c r="AT203">
        <v>-0.20066659000000001</v>
      </c>
      <c r="AU203">
        <v>-9.4100851999999999E-2</v>
      </c>
      <c r="AV203">
        <v>-1.097564</v>
      </c>
      <c r="AW203">
        <v>-0.10885887</v>
      </c>
      <c r="AX203">
        <v>-0.11067241</v>
      </c>
      <c r="AY203">
        <v>-5.8969212999999999E-2</v>
      </c>
      <c r="AZ203">
        <v>-0.10859843</v>
      </c>
      <c r="BA203">
        <v>3.3112406999999999</v>
      </c>
      <c r="BB203">
        <v>12.588673999999999</v>
      </c>
      <c r="BC203">
        <v>9.6562368000000003</v>
      </c>
      <c r="BD203">
        <v>-10.380183000000001</v>
      </c>
      <c r="BE203">
        <v>1.7581561999999999</v>
      </c>
      <c r="BF203">
        <v>7.0164581999999998</v>
      </c>
      <c r="BG203">
        <v>7.0164581999999998</v>
      </c>
      <c r="BH203">
        <v>-0.36922855999999998</v>
      </c>
      <c r="BI203">
        <v>0.10885887</v>
      </c>
      <c r="BJ203">
        <v>221.640819999999</v>
      </c>
      <c r="BK203">
        <v>0</v>
      </c>
      <c r="BL203">
        <v>2223</v>
      </c>
      <c r="BM203" s="4">
        <f t="shared" si="10"/>
        <v>-1078.1944792079141</v>
      </c>
      <c r="BN203" s="4" cm="1">
        <f t="array" ref="BN203">SUMPRODUCT(1-$AP$3:$BI$3,AP203:BI203,B203:U203)</f>
        <v>368.97817656930715</v>
      </c>
    </row>
    <row r="204" spans="1:66" x14ac:dyDescent="0.25">
      <c r="A204">
        <v>2224</v>
      </c>
      <c r="B204">
        <v>939.09785999999997</v>
      </c>
      <c r="C204">
        <v>9.6666667000000004</v>
      </c>
      <c r="D204">
        <v>0.22222222</v>
      </c>
      <c r="E204">
        <v>2.8888889</v>
      </c>
      <c r="F204">
        <v>5.3982999999999999</v>
      </c>
      <c r="G204">
        <v>12.216799999999999</v>
      </c>
      <c r="H204">
        <v>67.718731000000005</v>
      </c>
      <c r="I204">
        <v>9010.8816999999999</v>
      </c>
      <c r="J204">
        <v>89.349000000000004</v>
      </c>
      <c r="K204">
        <v>173.87899999999999</v>
      </c>
      <c r="L204">
        <v>64.374099999999999</v>
      </c>
      <c r="M204">
        <v>9.4444444000000001</v>
      </c>
      <c r="N204">
        <v>2.5555555999999999</v>
      </c>
      <c r="O204">
        <v>6.2222222</v>
      </c>
      <c r="P204">
        <v>0.17399999999999999</v>
      </c>
      <c r="Q204">
        <v>9.6666667000000004</v>
      </c>
      <c r="R204">
        <v>0</v>
      </c>
      <c r="S204">
        <v>0</v>
      </c>
      <c r="T204">
        <v>2.2441</v>
      </c>
      <c r="U204">
        <v>727.06232999999997</v>
      </c>
      <c r="V204">
        <v>0.24729689616130099</v>
      </c>
      <c r="W204">
        <v>0.43500000193500099</v>
      </c>
      <c r="X204">
        <v>9.9999999100000205E-3</v>
      </c>
      <c r="Y204">
        <v>0.13000000063</v>
      </c>
      <c r="Z204">
        <v>1.0000000005557299</v>
      </c>
      <c r="AA204">
        <v>0.99999999975443599</v>
      </c>
      <c r="AB204">
        <v>0.26045665768830001</v>
      </c>
      <c r="AC204">
        <v>0.88067247803164705</v>
      </c>
      <c r="AD204">
        <v>0.99999999997761602</v>
      </c>
      <c r="AE204">
        <v>1.000000000023</v>
      </c>
      <c r="AF204">
        <v>0.99999999993786304</v>
      </c>
      <c r="AG204">
        <v>0.42499999842500102</v>
      </c>
      <c r="AH204">
        <v>0.115000002115</v>
      </c>
      <c r="AI204">
        <v>0.27999999928000002</v>
      </c>
      <c r="AJ204">
        <v>2.3832351732639302E-2</v>
      </c>
      <c r="AK204">
        <v>0.43500000193500099</v>
      </c>
      <c r="AL204">
        <v>0</v>
      </c>
      <c r="AM204">
        <v>0</v>
      </c>
      <c r="AN204">
        <v>1.00000000031192</v>
      </c>
      <c r="AO204">
        <v>1.00000000033009</v>
      </c>
      <c r="AP204">
        <v>0.10568822</v>
      </c>
      <c r="AQ204">
        <v>2.0392573999999999</v>
      </c>
      <c r="AR204">
        <v>6.6404182</v>
      </c>
      <c r="AS204">
        <v>6.6404182</v>
      </c>
      <c r="AT204">
        <v>-0.19577488000000001</v>
      </c>
      <c r="AU204">
        <v>-9.5228570999999998E-2</v>
      </c>
      <c r="AV204">
        <v>-1.0875039</v>
      </c>
      <c r="AW204">
        <v>-0.10568822</v>
      </c>
      <c r="AX204">
        <v>-0.11238745999999999</v>
      </c>
      <c r="AY204">
        <v>-5.9189515999999998E-2</v>
      </c>
      <c r="AZ204">
        <v>-0.10933564</v>
      </c>
      <c r="BA204">
        <v>3.1680701</v>
      </c>
      <c r="BB204">
        <v>11.989146</v>
      </c>
      <c r="BC204">
        <v>9.1668710000000004</v>
      </c>
      <c r="BD204">
        <v>-10.090138</v>
      </c>
      <c r="BE204">
        <v>1.6857565999999999</v>
      </c>
      <c r="BF204">
        <v>6.6677862000000001</v>
      </c>
      <c r="BG204">
        <v>6.6677862000000001</v>
      </c>
      <c r="BH204">
        <v>-0.36739126999999999</v>
      </c>
      <c r="BI204">
        <v>0.10568822</v>
      </c>
      <c r="BJ204">
        <v>225.04658999999899</v>
      </c>
      <c r="BK204">
        <v>2.2385814000000002</v>
      </c>
      <c r="BL204">
        <v>2224</v>
      </c>
      <c r="BM204" s="4">
        <f t="shared" si="10"/>
        <v>-1058.1607227100567</v>
      </c>
      <c r="BN204" s="4" cm="1">
        <f t="array" ref="BN204">SUMPRODUCT(1-$AP$3:$BI$3,AP204:BI204,B204:U204)</f>
        <v>350.35895176527214</v>
      </c>
    </row>
    <row r="205" spans="1:66" x14ac:dyDescent="0.25">
      <c r="A205">
        <v>2225</v>
      </c>
      <c r="B205">
        <v>939.09785999999997</v>
      </c>
      <c r="C205">
        <v>9.5555555000000005</v>
      </c>
      <c r="D205">
        <v>0.11111111</v>
      </c>
      <c r="E205">
        <v>2.8888889</v>
      </c>
      <c r="F205">
        <v>5.3982999999999999</v>
      </c>
      <c r="G205">
        <v>12.216799999999999</v>
      </c>
      <c r="H205">
        <v>67.718731000000005</v>
      </c>
      <c r="I205">
        <v>9009.1874000000007</v>
      </c>
      <c r="J205">
        <v>89.349000000000004</v>
      </c>
      <c r="K205">
        <v>173.87899999999999</v>
      </c>
      <c r="L205">
        <v>64.374099999999999</v>
      </c>
      <c r="M205">
        <v>9.3333332999999996</v>
      </c>
      <c r="N205">
        <v>2.4444444000000001</v>
      </c>
      <c r="O205">
        <v>6</v>
      </c>
      <c r="P205">
        <v>0.17799999999999999</v>
      </c>
      <c r="Q205">
        <v>9.5555555000000005</v>
      </c>
      <c r="R205">
        <v>0</v>
      </c>
      <c r="S205">
        <v>0</v>
      </c>
      <c r="T205">
        <v>2.2441</v>
      </c>
      <c r="U205">
        <v>727.06232999999997</v>
      </c>
      <c r="V205">
        <v>0.24729689616130099</v>
      </c>
      <c r="W205">
        <v>0.42999999793000099</v>
      </c>
      <c r="X205">
        <v>4.9999999550000103E-3</v>
      </c>
      <c r="Y205">
        <v>0.13000000063</v>
      </c>
      <c r="Z205">
        <v>1.0000000005557299</v>
      </c>
      <c r="AA205">
        <v>0.99999999975443699</v>
      </c>
      <c r="AB205">
        <v>0.26045665768830001</v>
      </c>
      <c r="AC205">
        <v>0.88050688675776501</v>
      </c>
      <c r="AD205">
        <v>0.99999999997761602</v>
      </c>
      <c r="AE205">
        <v>1.000000000023</v>
      </c>
      <c r="AF205">
        <v>0.99999999993786304</v>
      </c>
      <c r="AG205">
        <v>0.41999999892000101</v>
      </c>
      <c r="AH205">
        <v>0.10999999811</v>
      </c>
      <c r="AI205">
        <v>0.27000000026999998</v>
      </c>
      <c r="AJ205">
        <v>2.4380221887412699E-2</v>
      </c>
      <c r="AK205">
        <v>0.42999999793000099</v>
      </c>
      <c r="AL205">
        <v>0</v>
      </c>
      <c r="AM205">
        <v>0</v>
      </c>
      <c r="AN205">
        <v>1.00000000031192</v>
      </c>
      <c r="AO205">
        <v>1.00000000033009</v>
      </c>
      <c r="AP205">
        <v>0.10260993</v>
      </c>
      <c r="AQ205">
        <v>1.9613982000000001</v>
      </c>
      <c r="AR205">
        <v>6.3255632000000004</v>
      </c>
      <c r="AS205">
        <v>6.3255632000000004</v>
      </c>
      <c r="AT205">
        <v>-0.18283546000000001</v>
      </c>
      <c r="AU205">
        <v>-9.2200378E-2</v>
      </c>
      <c r="AV205">
        <v>-1.0572718999999999</v>
      </c>
      <c r="AW205">
        <v>-0.10260993</v>
      </c>
      <c r="AX205">
        <v>-0.10620425999999999</v>
      </c>
      <c r="AY205">
        <v>-5.7203638000000001E-2</v>
      </c>
      <c r="AZ205">
        <v>-0.1051436</v>
      </c>
      <c r="BA205">
        <v>3.0467259000000002</v>
      </c>
      <c r="BB205">
        <v>11.411262000000001</v>
      </c>
      <c r="BC205">
        <v>8.6855838999999992</v>
      </c>
      <c r="BD205">
        <v>-9.7471751999999992</v>
      </c>
      <c r="BE205">
        <v>1.6214014000000001</v>
      </c>
      <c r="BF205">
        <v>6.3319916000000003</v>
      </c>
      <c r="BG205">
        <v>6.3319916000000003</v>
      </c>
      <c r="BH205">
        <v>-0.35081867999999999</v>
      </c>
      <c r="BI205">
        <v>0.10260993</v>
      </c>
      <c r="BJ205">
        <v>228.59811999999999</v>
      </c>
      <c r="BK205">
        <v>0.1280134</v>
      </c>
      <c r="BL205">
        <v>2225</v>
      </c>
      <c r="BM205" s="4">
        <f t="shared" si="10"/>
        <v>-1026.8691439071993</v>
      </c>
      <c r="BN205" s="4" cm="1">
        <f t="array" ref="BN205">SUMPRODUCT(1-$AP$3:$BI$3,AP205:BI205,B205:U205)</f>
        <v>332.62071774239536</v>
      </c>
    </row>
    <row r="206" spans="1:66" x14ac:dyDescent="0.25">
      <c r="A206">
        <v>2226</v>
      </c>
      <c r="B206">
        <v>939.09785999999997</v>
      </c>
      <c r="C206">
        <v>9.5555555000000005</v>
      </c>
      <c r="D206">
        <v>0.11111111</v>
      </c>
      <c r="E206">
        <v>2.7777778</v>
      </c>
      <c r="F206">
        <v>5.3982999999999999</v>
      </c>
      <c r="G206">
        <v>12.216799999999999</v>
      </c>
      <c r="H206">
        <v>64.996459999999999</v>
      </c>
      <c r="I206">
        <v>8985.2212</v>
      </c>
      <c r="J206">
        <v>89.349000000000004</v>
      </c>
      <c r="K206">
        <v>173.87899999999999</v>
      </c>
      <c r="L206">
        <v>64.374099999999999</v>
      </c>
      <c r="M206">
        <v>9.3333332999999996</v>
      </c>
      <c r="N206">
        <v>2.3333333000000001</v>
      </c>
      <c r="O206">
        <v>5.7777778</v>
      </c>
      <c r="P206">
        <v>0.17799999999999999</v>
      </c>
      <c r="Q206">
        <v>9.5555555000000005</v>
      </c>
      <c r="R206">
        <v>0</v>
      </c>
      <c r="S206">
        <v>0</v>
      </c>
      <c r="T206">
        <v>2.2441</v>
      </c>
      <c r="U206">
        <v>727.06232999999997</v>
      </c>
      <c r="V206">
        <v>0.24729689616130099</v>
      </c>
      <c r="W206">
        <v>0.42999999793000099</v>
      </c>
      <c r="X206">
        <v>4.9999999550000103E-3</v>
      </c>
      <c r="Y206">
        <v>0.12500000112500001</v>
      </c>
      <c r="Z206">
        <v>1.0000000005557299</v>
      </c>
      <c r="AA206">
        <v>0.99999999975443599</v>
      </c>
      <c r="AB206">
        <v>0.24998638461153799</v>
      </c>
      <c r="AC206">
        <v>0.878164566278405</v>
      </c>
      <c r="AD206">
        <v>0.99999999997761502</v>
      </c>
      <c r="AE206">
        <v>1.000000000023</v>
      </c>
      <c r="AF206">
        <v>0.99999999993786304</v>
      </c>
      <c r="AG206">
        <v>0.41999999892000101</v>
      </c>
      <c r="AH206">
        <v>0.10499999860500001</v>
      </c>
      <c r="AI206">
        <v>0.26000000126</v>
      </c>
      <c r="AJ206">
        <v>2.4380221887412599E-2</v>
      </c>
      <c r="AK206">
        <v>0.42999999793000099</v>
      </c>
      <c r="AL206">
        <v>0</v>
      </c>
      <c r="AM206">
        <v>0</v>
      </c>
      <c r="AN206">
        <v>1.00000000031192</v>
      </c>
      <c r="AO206">
        <v>1.00000000033009</v>
      </c>
      <c r="AP206">
        <v>9.9621288000000002E-2</v>
      </c>
      <c r="AQ206">
        <v>1.8954002999999999</v>
      </c>
      <c r="AR206">
        <v>6.0211734999999997</v>
      </c>
      <c r="AS206">
        <v>6.0211734999999997</v>
      </c>
      <c r="AT206">
        <v>-0.17720994000000001</v>
      </c>
      <c r="AU206">
        <v>-8.8009383999999996E-2</v>
      </c>
      <c r="AV206">
        <v>-1.0448573999999999</v>
      </c>
      <c r="AW206">
        <v>-9.9621288000000002E-2</v>
      </c>
      <c r="AX206">
        <v>-0.10364853</v>
      </c>
      <c r="AY206">
        <v>-5.6287359000000002E-2</v>
      </c>
      <c r="AZ206">
        <v>-0.10222281</v>
      </c>
      <c r="BA206">
        <v>2.9508934999999998</v>
      </c>
      <c r="BB206">
        <v>10.851421999999999</v>
      </c>
      <c r="BC206">
        <v>8.2223430999999998</v>
      </c>
      <c r="BD206">
        <v>-9.4536460000000009</v>
      </c>
      <c r="BE206">
        <v>1.5666864</v>
      </c>
      <c r="BF206">
        <v>6.0089262000000003</v>
      </c>
      <c r="BG206">
        <v>6.0089262000000003</v>
      </c>
      <c r="BH206">
        <v>-0.33770502000000002</v>
      </c>
      <c r="BI206">
        <v>9.9621288000000002E-2</v>
      </c>
      <c r="BJ206">
        <v>232.18387999999899</v>
      </c>
      <c r="BK206">
        <v>1.7206291</v>
      </c>
      <c r="BL206">
        <v>2226</v>
      </c>
      <c r="BM206" s="4">
        <f t="shared" si="10"/>
        <v>-993.13234299439671</v>
      </c>
      <c r="BN206" s="4" cm="1">
        <f t="array" ref="BN206">SUMPRODUCT(1-$AP$3:$BI$3,AP206:BI206,B206:U206)</f>
        <v>316.83021539954177</v>
      </c>
    </row>
    <row r="207" spans="1:66" x14ac:dyDescent="0.25">
      <c r="A207">
        <v>2227</v>
      </c>
      <c r="B207">
        <v>939.09785999999997</v>
      </c>
      <c r="C207">
        <v>9.4444444000000001</v>
      </c>
      <c r="D207">
        <v>0</v>
      </c>
      <c r="E207">
        <v>2.6666666999999999</v>
      </c>
      <c r="F207">
        <v>5.3982999999999999</v>
      </c>
      <c r="G207">
        <v>12.216799999999999</v>
      </c>
      <c r="H207">
        <v>64.996459999999999</v>
      </c>
      <c r="I207">
        <v>9029.7595000000001</v>
      </c>
      <c r="J207">
        <v>89.349000000000004</v>
      </c>
      <c r="K207">
        <v>173.87899999999999</v>
      </c>
      <c r="L207">
        <v>64.374099999999999</v>
      </c>
      <c r="M207">
        <v>9.2222221999999991</v>
      </c>
      <c r="N207">
        <v>2.3333333000000001</v>
      </c>
      <c r="O207">
        <v>5.5555554999999996</v>
      </c>
      <c r="P207">
        <v>0.186</v>
      </c>
      <c r="Q207">
        <v>9.4444444000000001</v>
      </c>
      <c r="R207">
        <v>0</v>
      </c>
      <c r="S207">
        <v>0</v>
      </c>
      <c r="T207">
        <v>2.2441</v>
      </c>
      <c r="U207">
        <v>727.06232999999997</v>
      </c>
      <c r="V207">
        <v>0.24729689616130099</v>
      </c>
      <c r="W207">
        <v>0.42499999842500102</v>
      </c>
      <c r="X207">
        <v>0</v>
      </c>
      <c r="Y207">
        <v>0.12000000162</v>
      </c>
      <c r="Z207">
        <v>1.0000000005557299</v>
      </c>
      <c r="AA207">
        <v>0.99999999975443699</v>
      </c>
      <c r="AB207">
        <v>0.24998638461153799</v>
      </c>
      <c r="AC207">
        <v>0.88251748715054501</v>
      </c>
      <c r="AD207">
        <v>0.99999999997761602</v>
      </c>
      <c r="AE207">
        <v>1.000000000023</v>
      </c>
      <c r="AF207">
        <v>0.99999999993786204</v>
      </c>
      <c r="AG207">
        <v>0.41499999941500099</v>
      </c>
      <c r="AH207">
        <v>0.10499999860500001</v>
      </c>
      <c r="AI207">
        <v>0.24999999775000001</v>
      </c>
      <c r="AJ207">
        <v>2.5475962196959301E-2</v>
      </c>
      <c r="AK207">
        <v>0.42499999842500102</v>
      </c>
      <c r="AL207">
        <v>0</v>
      </c>
      <c r="AM207">
        <v>0</v>
      </c>
      <c r="AN207">
        <v>1.00000000031192</v>
      </c>
      <c r="AO207">
        <v>1.00000000033009</v>
      </c>
      <c r="AP207">
        <v>9.5013265E-2</v>
      </c>
      <c r="AQ207">
        <v>1.8295832999999999</v>
      </c>
      <c r="AR207">
        <v>5.7264743999999999</v>
      </c>
      <c r="AS207">
        <v>5.7264743999999999</v>
      </c>
      <c r="AT207">
        <v>-0.18443569000000001</v>
      </c>
      <c r="AU207">
        <v>-8.4939175000000006E-2</v>
      </c>
      <c r="AV207">
        <v>-1.0136744</v>
      </c>
      <c r="AW207">
        <v>-9.5013265E-2</v>
      </c>
      <c r="AX207">
        <v>-9.9426956999999996E-2</v>
      </c>
      <c r="AY207">
        <v>-5.4941793000000003E-2</v>
      </c>
      <c r="AZ207">
        <v>-9.9885309000000005E-2</v>
      </c>
      <c r="BA207">
        <v>2.8557385000000002</v>
      </c>
      <c r="BB207">
        <v>10.306641000000001</v>
      </c>
      <c r="BC207">
        <v>7.7537104000000001</v>
      </c>
      <c r="BD207">
        <v>-9.1015878000000008</v>
      </c>
      <c r="BE207">
        <v>1.5121133</v>
      </c>
      <c r="BF207">
        <v>5.6981175999999998</v>
      </c>
      <c r="BG207">
        <v>5.6981175999999998</v>
      </c>
      <c r="BH207">
        <v>-0.32777801000000001</v>
      </c>
      <c r="BI207">
        <v>9.5013265E-2</v>
      </c>
      <c r="BJ207">
        <v>235.78745999999899</v>
      </c>
      <c r="BK207">
        <v>1.3382864000000001</v>
      </c>
      <c r="BL207">
        <v>2227</v>
      </c>
      <c r="BM207" s="4">
        <f t="shared" si="10"/>
        <v>-953.1609159900363</v>
      </c>
      <c r="BN207" s="4" cm="1">
        <f t="array" ref="BN207">SUMPRODUCT(1-$AP$3:$BI$3,AP207:BI207,B207:U207)</f>
        <v>298.59963810283904</v>
      </c>
    </row>
    <row r="208" spans="1:66" x14ac:dyDescent="0.25">
      <c r="A208">
        <v>2228</v>
      </c>
      <c r="B208">
        <v>939.09785999999997</v>
      </c>
      <c r="C208">
        <v>9.4444444000000001</v>
      </c>
      <c r="D208">
        <v>0</v>
      </c>
      <c r="E208">
        <v>2.5555555999999999</v>
      </c>
      <c r="F208">
        <v>5.3982999999999999</v>
      </c>
      <c r="G208">
        <v>12.216799999999999</v>
      </c>
      <c r="H208">
        <v>64.996459999999999</v>
      </c>
      <c r="I208">
        <v>8934.7152999999998</v>
      </c>
      <c r="J208">
        <v>89.349000000000004</v>
      </c>
      <c r="K208">
        <v>173.87899999999999</v>
      </c>
      <c r="L208">
        <v>64.374099999999999</v>
      </c>
      <c r="M208">
        <v>9.2222221999999991</v>
      </c>
      <c r="N208">
        <v>2.2222222</v>
      </c>
      <c r="O208">
        <v>5.3333332999999996</v>
      </c>
      <c r="P208">
        <v>0.186</v>
      </c>
      <c r="Q208">
        <v>9.4444444000000001</v>
      </c>
      <c r="R208">
        <v>0</v>
      </c>
      <c r="S208">
        <v>0</v>
      </c>
      <c r="T208">
        <v>2.2441</v>
      </c>
      <c r="U208">
        <v>727.06232999999997</v>
      </c>
      <c r="V208">
        <v>0.24729689616130099</v>
      </c>
      <c r="W208">
        <v>0.42499999842500102</v>
      </c>
      <c r="X208">
        <v>0</v>
      </c>
      <c r="Y208">
        <v>0.115000002115</v>
      </c>
      <c r="Z208">
        <v>1.0000000005557299</v>
      </c>
      <c r="AA208">
        <v>0.99999999975443599</v>
      </c>
      <c r="AB208">
        <v>0.24998638461153799</v>
      </c>
      <c r="AC208">
        <v>0.87322840602360696</v>
      </c>
      <c r="AD208">
        <v>0.99999999997761502</v>
      </c>
      <c r="AE208">
        <v>1.000000000023</v>
      </c>
      <c r="AF208">
        <v>0.99999999993786304</v>
      </c>
      <c r="AG208">
        <v>0.41499999941500099</v>
      </c>
      <c r="AH208">
        <v>9.9999999100000195E-2</v>
      </c>
      <c r="AI208">
        <v>0.23999999874</v>
      </c>
      <c r="AJ208">
        <v>2.5475962196959301E-2</v>
      </c>
      <c r="AK208">
        <v>0.42499999842500102</v>
      </c>
      <c r="AL208">
        <v>0</v>
      </c>
      <c r="AM208">
        <v>0</v>
      </c>
      <c r="AN208">
        <v>1.00000000031192</v>
      </c>
      <c r="AO208">
        <v>1.00000000033009</v>
      </c>
      <c r="AP208">
        <v>9.3902617999999993E-2</v>
      </c>
      <c r="AQ208">
        <v>1.7669744999999999</v>
      </c>
      <c r="AR208">
        <v>5.4420409999999997</v>
      </c>
      <c r="AS208">
        <v>5.4420409999999997</v>
      </c>
      <c r="AT208">
        <v>-0.13107682000000001</v>
      </c>
      <c r="AU208">
        <v>-7.2681506000000007E-2</v>
      </c>
      <c r="AV208">
        <v>-0.99202469000000004</v>
      </c>
      <c r="AW208">
        <v>-9.3902617999999993E-2</v>
      </c>
      <c r="AX208">
        <v>-9.0755173999999994E-2</v>
      </c>
      <c r="AY208">
        <v>-5.3019960999999997E-2</v>
      </c>
      <c r="AZ208">
        <v>-9.2565515000000001E-2</v>
      </c>
      <c r="BA208">
        <v>2.7654898999999999</v>
      </c>
      <c r="BB208">
        <v>9.7770419000000004</v>
      </c>
      <c r="BC208">
        <v>7.2912999999999997</v>
      </c>
      <c r="BD208">
        <v>-8.7961504000000001</v>
      </c>
      <c r="BE208">
        <v>1.4601949000000001</v>
      </c>
      <c r="BF208">
        <v>5.3998736999999997</v>
      </c>
      <c r="BG208">
        <v>5.3998736999999997</v>
      </c>
      <c r="BH208">
        <v>-0.29559448999999999</v>
      </c>
      <c r="BI208">
        <v>9.3902617999999993E-2</v>
      </c>
      <c r="BJ208">
        <v>239.58569</v>
      </c>
      <c r="BK208">
        <v>0.2046338</v>
      </c>
      <c r="BL208">
        <v>2228</v>
      </c>
      <c r="BM208" s="4">
        <f t="shared" si="10"/>
        <v>-930.65296938617496</v>
      </c>
      <c r="BN208" s="4" cm="1">
        <f t="array" ref="BN208">SUMPRODUCT(1-$AP$3:$BI$3,AP208:BI208,B208:U208)</f>
        <v>286.96071916949427</v>
      </c>
    </row>
    <row r="209" spans="1:66" x14ac:dyDescent="0.25">
      <c r="A209">
        <v>2229</v>
      </c>
      <c r="B209">
        <v>939.09785999999997</v>
      </c>
      <c r="C209">
        <v>9.2222221999999991</v>
      </c>
      <c r="D209">
        <v>0</v>
      </c>
      <c r="E209">
        <v>2.4444444000000001</v>
      </c>
      <c r="F209">
        <v>5.3982999999999999</v>
      </c>
      <c r="G209">
        <v>12.216799999999999</v>
      </c>
      <c r="H209">
        <v>64.996459999999999</v>
      </c>
      <c r="I209">
        <v>9029.7595000000001</v>
      </c>
      <c r="J209">
        <v>89.349000000000004</v>
      </c>
      <c r="K209">
        <v>173.87899999999999</v>
      </c>
      <c r="L209">
        <v>64.374099999999999</v>
      </c>
      <c r="M209">
        <v>9</v>
      </c>
      <c r="N209">
        <v>2.1111111</v>
      </c>
      <c r="O209">
        <v>5</v>
      </c>
      <c r="P209">
        <v>0.19</v>
      </c>
      <c r="Q209">
        <v>9.2222221999999991</v>
      </c>
      <c r="R209">
        <v>0</v>
      </c>
      <c r="S209">
        <v>0</v>
      </c>
      <c r="T209">
        <v>2.2441</v>
      </c>
      <c r="U209">
        <v>727.06232999999997</v>
      </c>
      <c r="V209">
        <v>0.24729689616130099</v>
      </c>
      <c r="W209">
        <v>0.41499999941500099</v>
      </c>
      <c r="X209">
        <v>0</v>
      </c>
      <c r="Y209">
        <v>0.10999999811</v>
      </c>
      <c r="Z209">
        <v>1.0000000005557299</v>
      </c>
      <c r="AA209">
        <v>0.99999999975443599</v>
      </c>
      <c r="AB209">
        <v>0.24998638461153799</v>
      </c>
      <c r="AC209">
        <v>0.88251748715054401</v>
      </c>
      <c r="AD209">
        <v>0.99999999997761502</v>
      </c>
      <c r="AE209">
        <v>1.000000000023</v>
      </c>
      <c r="AF209">
        <v>0.99999999993786304</v>
      </c>
      <c r="AG209">
        <v>0.405000000405001</v>
      </c>
      <c r="AH209">
        <v>9.4999999595000204E-2</v>
      </c>
      <c r="AI209">
        <v>0.225000000225</v>
      </c>
      <c r="AJ209">
        <v>2.6023832351732602E-2</v>
      </c>
      <c r="AK209">
        <v>0.41499999941500099</v>
      </c>
      <c r="AL209">
        <v>0</v>
      </c>
      <c r="AM209">
        <v>0</v>
      </c>
      <c r="AN209">
        <v>1.00000000031192</v>
      </c>
      <c r="AO209">
        <v>1.00000000033009</v>
      </c>
      <c r="AP209">
        <v>8.9193057000000006E-2</v>
      </c>
      <c r="AQ209">
        <v>1.6889862</v>
      </c>
      <c r="AR209">
        <v>5.1712515000000003</v>
      </c>
      <c r="AS209">
        <v>5.1712515000000003</v>
      </c>
      <c r="AT209">
        <v>-0.15736750999999999</v>
      </c>
      <c r="AU209">
        <v>-7.7646093999999999E-2</v>
      </c>
      <c r="AV209">
        <v>-0.97292098000000005</v>
      </c>
      <c r="AW209">
        <v>-8.9193057000000006E-2</v>
      </c>
      <c r="AX209">
        <v>-9.1575052000000004E-2</v>
      </c>
      <c r="AY209">
        <v>-5.1994538999999999E-2</v>
      </c>
      <c r="AZ209">
        <v>-9.4157610000000003E-2</v>
      </c>
      <c r="BA209">
        <v>2.6358266000000001</v>
      </c>
      <c r="BB209">
        <v>9.2657013999999993</v>
      </c>
      <c r="BC209">
        <v>6.8469746000000002</v>
      </c>
      <c r="BD209">
        <v>-8.5044816000000001</v>
      </c>
      <c r="BE209">
        <v>1.3959204999999999</v>
      </c>
      <c r="BF209">
        <v>5.1167720000000001</v>
      </c>
      <c r="BG209">
        <v>5.1167720000000001</v>
      </c>
      <c r="BH209">
        <v>-0.29732786</v>
      </c>
      <c r="BI209">
        <v>8.9193057000000006E-2</v>
      </c>
      <c r="BJ209">
        <v>243.55606</v>
      </c>
      <c r="BK209">
        <v>1.935378</v>
      </c>
      <c r="BL209">
        <v>2229</v>
      </c>
      <c r="BM209" s="4">
        <f t="shared" si="10"/>
        <v>-895.99367129439054</v>
      </c>
      <c r="BN209" s="4" cm="1">
        <f t="array" ref="BN209">SUMPRODUCT(1-$AP$3:$BI$3,AP209:BI209,B209:U209)</f>
        <v>267.21869009646173</v>
      </c>
    </row>
    <row r="210" spans="1:66" x14ac:dyDescent="0.25">
      <c r="A210">
        <v>2230</v>
      </c>
      <c r="B210">
        <v>939.09785999999997</v>
      </c>
      <c r="C210">
        <v>9</v>
      </c>
      <c r="D210">
        <v>0</v>
      </c>
      <c r="E210">
        <v>2.3333333000000001</v>
      </c>
      <c r="F210">
        <v>5.3982999999999999</v>
      </c>
      <c r="G210">
        <v>12.216799999999999</v>
      </c>
      <c r="H210">
        <v>64.996459999999999</v>
      </c>
      <c r="I210">
        <v>9029.7595000000001</v>
      </c>
      <c r="J210">
        <v>89.349000000000004</v>
      </c>
      <c r="K210">
        <v>173.87899999999999</v>
      </c>
      <c r="L210">
        <v>64.374099999999999</v>
      </c>
      <c r="M210">
        <v>8.7777778000000009</v>
      </c>
      <c r="N210">
        <v>2</v>
      </c>
      <c r="O210">
        <v>4.7777778</v>
      </c>
      <c r="P210">
        <v>0.19800000000000001</v>
      </c>
      <c r="Q210">
        <v>9</v>
      </c>
      <c r="R210">
        <v>0</v>
      </c>
      <c r="S210">
        <v>0</v>
      </c>
      <c r="T210">
        <v>2.2441</v>
      </c>
      <c r="U210">
        <v>727.06232999999997</v>
      </c>
      <c r="V210">
        <v>0.24729689616130099</v>
      </c>
      <c r="W210">
        <v>0.405000000405001</v>
      </c>
      <c r="X210">
        <v>0</v>
      </c>
      <c r="Y210">
        <v>0.10499999860500001</v>
      </c>
      <c r="Z210">
        <v>1.0000000005557299</v>
      </c>
      <c r="AA210">
        <v>0.99999999975443699</v>
      </c>
      <c r="AB210">
        <v>0.24998638461153799</v>
      </c>
      <c r="AC210">
        <v>0.88251748715054301</v>
      </c>
      <c r="AD210">
        <v>0.99999999997761602</v>
      </c>
      <c r="AE210">
        <v>1.000000000023</v>
      </c>
      <c r="AF210">
        <v>0.99999999993786304</v>
      </c>
      <c r="AG210">
        <v>0.39500000139500102</v>
      </c>
      <c r="AH210">
        <v>9.0000000090000198E-2</v>
      </c>
      <c r="AI210">
        <v>0.21500000121499999</v>
      </c>
      <c r="AJ210">
        <v>2.71195726612793E-2</v>
      </c>
      <c r="AK210">
        <v>0.405000000405001</v>
      </c>
      <c r="AL210">
        <v>0</v>
      </c>
      <c r="AM210">
        <v>0</v>
      </c>
      <c r="AN210">
        <v>1.00000000031192</v>
      </c>
      <c r="AO210">
        <v>1.00000000033009</v>
      </c>
      <c r="AP210">
        <v>8.7208385999999999E-2</v>
      </c>
      <c r="AQ210">
        <v>1.6052143000000001</v>
      </c>
      <c r="AR210">
        <v>4.9129035999999999</v>
      </c>
      <c r="AS210">
        <v>4.9129035999999999</v>
      </c>
      <c r="AT210">
        <v>-0.15255843999999999</v>
      </c>
      <c r="AU210">
        <v>-7.6392293E-2</v>
      </c>
      <c r="AV210">
        <v>-0.93439578999999995</v>
      </c>
      <c r="AW210">
        <v>-8.7208385999999999E-2</v>
      </c>
      <c r="AX210">
        <v>-8.8268183E-2</v>
      </c>
      <c r="AY210">
        <v>-5.0006747999999997E-2</v>
      </c>
      <c r="AZ210">
        <v>-9.1696202000000004E-2</v>
      </c>
      <c r="BA210">
        <v>2.4913921999999999</v>
      </c>
      <c r="BB210">
        <v>8.7784431999999999</v>
      </c>
      <c r="BC210">
        <v>6.4456547999999998</v>
      </c>
      <c r="BD210">
        <v>-8.1427665000000005</v>
      </c>
      <c r="BE210">
        <v>1.3270055999999999</v>
      </c>
      <c r="BF210">
        <v>4.8471416999999999</v>
      </c>
      <c r="BG210">
        <v>4.8471416999999999</v>
      </c>
      <c r="BH210">
        <v>-0.29079032999999999</v>
      </c>
      <c r="BI210">
        <v>8.7208385999999999E-2</v>
      </c>
      <c r="BJ210">
        <v>247.57748999999899</v>
      </c>
      <c r="BK210">
        <v>1.0590284000000001</v>
      </c>
      <c r="BL210">
        <v>2230</v>
      </c>
      <c r="BM210" s="4">
        <f t="shared" si="10"/>
        <v>-874.70948418592502</v>
      </c>
      <c r="BN210" s="4" cm="1">
        <f t="array" ref="BN210">SUMPRODUCT(1-$AP$3:$BI$3,AP210:BI210,B210:U210)</f>
        <v>253.3782416110798</v>
      </c>
    </row>
    <row r="211" spans="1:66" x14ac:dyDescent="0.25">
      <c r="A211">
        <v>2231</v>
      </c>
      <c r="B211">
        <v>939.09785999999997</v>
      </c>
      <c r="C211">
        <v>8.7777778000000009</v>
      </c>
      <c r="D211">
        <v>0</v>
      </c>
      <c r="E211">
        <v>2.2222222</v>
      </c>
      <c r="F211">
        <v>5.3982999999999999</v>
      </c>
      <c r="G211">
        <v>12.216799999999999</v>
      </c>
      <c r="H211">
        <v>64.996459999999999</v>
      </c>
      <c r="I211">
        <v>9029.7595000000001</v>
      </c>
      <c r="J211">
        <v>89.349000000000004</v>
      </c>
      <c r="K211">
        <v>173.87899999999999</v>
      </c>
      <c r="L211">
        <v>64.374099999999999</v>
      </c>
      <c r="M211">
        <v>8.5555555000000005</v>
      </c>
      <c r="N211">
        <v>1.8888889</v>
      </c>
      <c r="O211">
        <v>4.5555555999999999</v>
      </c>
      <c r="P211">
        <v>0.20200000000000001</v>
      </c>
      <c r="Q211">
        <v>8.7777778000000009</v>
      </c>
      <c r="R211">
        <v>0</v>
      </c>
      <c r="S211">
        <v>0</v>
      </c>
      <c r="T211">
        <v>2.2441</v>
      </c>
      <c r="U211">
        <v>727.06232999999997</v>
      </c>
      <c r="V211">
        <v>0.24729689616130099</v>
      </c>
      <c r="W211">
        <v>0.39500000139500102</v>
      </c>
      <c r="X211">
        <v>0</v>
      </c>
      <c r="Y211">
        <v>9.9999999100000195E-2</v>
      </c>
      <c r="Z211">
        <v>1.0000000005557299</v>
      </c>
      <c r="AA211">
        <v>0.99999999975443599</v>
      </c>
      <c r="AB211">
        <v>0.24998638461153799</v>
      </c>
      <c r="AC211">
        <v>0.88251748715054401</v>
      </c>
      <c r="AD211">
        <v>0.99999999997761502</v>
      </c>
      <c r="AE211">
        <v>1.000000000023</v>
      </c>
      <c r="AF211">
        <v>0.99999999993786304</v>
      </c>
      <c r="AG211">
        <v>0.384999997885001</v>
      </c>
      <c r="AH211">
        <v>8.5000000585000193E-2</v>
      </c>
      <c r="AI211">
        <v>0.205000002205</v>
      </c>
      <c r="AJ211">
        <v>2.7667442816052601E-2</v>
      </c>
      <c r="AK211">
        <v>0.39500000139500102</v>
      </c>
      <c r="AL211">
        <v>0</v>
      </c>
      <c r="AM211">
        <v>0</v>
      </c>
      <c r="AN211">
        <v>1.00000000031192</v>
      </c>
      <c r="AO211">
        <v>1.00000000033009</v>
      </c>
      <c r="AP211">
        <v>8.5588410000000004E-2</v>
      </c>
      <c r="AQ211">
        <v>1.5350520999999999</v>
      </c>
      <c r="AR211">
        <v>4.6660877999999997</v>
      </c>
      <c r="AS211">
        <v>4.6660877999999997</v>
      </c>
      <c r="AT211">
        <v>-0.11484962999999999</v>
      </c>
      <c r="AU211">
        <v>-7.0306674999999999E-2</v>
      </c>
      <c r="AV211">
        <v>-0.90708637999999997</v>
      </c>
      <c r="AW211">
        <v>-8.5588410000000004E-2</v>
      </c>
      <c r="AX211">
        <v>-8.2565314000000001E-2</v>
      </c>
      <c r="AY211">
        <v>-4.8074024E-2</v>
      </c>
      <c r="AZ211">
        <v>-8.5885123999999993E-2</v>
      </c>
      <c r="BA211">
        <v>2.3761654999999999</v>
      </c>
      <c r="BB211">
        <v>8.3180908000000002</v>
      </c>
      <c r="BC211">
        <v>6.0727041000000002</v>
      </c>
      <c r="BD211">
        <v>-7.8390525999999996</v>
      </c>
      <c r="BE211">
        <v>1.2691574000000001</v>
      </c>
      <c r="BF211">
        <v>4.5899545000000002</v>
      </c>
      <c r="BG211">
        <v>4.5899545000000002</v>
      </c>
      <c r="BH211">
        <v>-0.27368927999999998</v>
      </c>
      <c r="BI211">
        <v>8.5588410000000004E-2</v>
      </c>
      <c r="BJ211">
        <v>251.76865999999899</v>
      </c>
      <c r="BK211">
        <v>1.7583241999999999</v>
      </c>
      <c r="BL211">
        <v>2231</v>
      </c>
      <c r="BM211" s="4">
        <f t="shared" si="10"/>
        <v>-856.74172100539727</v>
      </c>
      <c r="BN211" s="4" cm="1">
        <f t="array" ref="BN211">SUMPRODUCT(1-$AP$3:$BI$3,AP211:BI211,B211:U211)</f>
        <v>241.29371962300146</v>
      </c>
    </row>
    <row r="212" spans="1:66" x14ac:dyDescent="0.25">
      <c r="A212">
        <v>2232</v>
      </c>
      <c r="B212">
        <v>855.99377000000004</v>
      </c>
      <c r="C212">
        <v>8.6666667000000004</v>
      </c>
      <c r="D212">
        <v>0</v>
      </c>
      <c r="E212">
        <v>2.1111111</v>
      </c>
      <c r="F212">
        <v>5.3982999999999999</v>
      </c>
      <c r="G212">
        <v>12.216799999999999</v>
      </c>
      <c r="H212">
        <v>64.996459999999999</v>
      </c>
      <c r="I212">
        <v>9029.7595000000001</v>
      </c>
      <c r="J212">
        <v>89.349000000000004</v>
      </c>
      <c r="K212">
        <v>173.87899999999999</v>
      </c>
      <c r="L212">
        <v>64.374099999999999</v>
      </c>
      <c r="M212">
        <v>8.4444444000000001</v>
      </c>
      <c r="N212">
        <v>1.7777778</v>
      </c>
      <c r="O212">
        <v>4.4039624999999996</v>
      </c>
      <c r="P212">
        <v>0.20599999999999999</v>
      </c>
      <c r="Q212">
        <v>8.6666667000000004</v>
      </c>
      <c r="R212">
        <v>0</v>
      </c>
      <c r="S212">
        <v>0</v>
      </c>
      <c r="T212">
        <v>2.2441</v>
      </c>
      <c r="U212">
        <v>727.06232999999997</v>
      </c>
      <c r="V212">
        <v>0.22541271945227401</v>
      </c>
      <c r="W212">
        <v>0.390000001890001</v>
      </c>
      <c r="X212">
        <v>0</v>
      </c>
      <c r="Y212">
        <v>9.4999999595000204E-2</v>
      </c>
      <c r="Z212">
        <v>1.0000000005557299</v>
      </c>
      <c r="AA212">
        <v>0.99999999975443599</v>
      </c>
      <c r="AB212">
        <v>0.24998638461153799</v>
      </c>
      <c r="AC212">
        <v>0.88251748715054401</v>
      </c>
      <c r="AD212">
        <v>0.99999999997761502</v>
      </c>
      <c r="AE212">
        <v>1.000000000023</v>
      </c>
      <c r="AF212">
        <v>0.99999999993786304</v>
      </c>
      <c r="AG212">
        <v>0.37999999838000098</v>
      </c>
      <c r="AH212">
        <v>8.0000001080000202E-2</v>
      </c>
      <c r="AI212">
        <v>0.19817831269817801</v>
      </c>
      <c r="AJ212">
        <v>2.8215312970825902E-2</v>
      </c>
      <c r="AK212">
        <v>0.390000001890001</v>
      </c>
      <c r="AL212">
        <v>0</v>
      </c>
      <c r="AM212">
        <v>0</v>
      </c>
      <c r="AN212">
        <v>1.00000000031192</v>
      </c>
      <c r="AO212">
        <v>1.00000000033009</v>
      </c>
      <c r="AP212">
        <v>7.9749827999999995E-2</v>
      </c>
      <c r="AQ212">
        <v>1.4765288000000001</v>
      </c>
      <c r="AR212">
        <v>4.4293892000000001</v>
      </c>
      <c r="AS212">
        <v>4.4293892000000001</v>
      </c>
      <c r="AT212">
        <v>-0.13773163999999999</v>
      </c>
      <c r="AU212">
        <v>-7.0464985999999993E-2</v>
      </c>
      <c r="AV212">
        <v>-0.87921245000000003</v>
      </c>
      <c r="AW212">
        <v>-7.9749827999999995E-2</v>
      </c>
      <c r="AX212">
        <v>-8.2324559000000005E-2</v>
      </c>
      <c r="AY212">
        <v>-4.7011496999999999E-2</v>
      </c>
      <c r="AZ212">
        <v>-8.6210818999999994E-2</v>
      </c>
      <c r="BA212">
        <v>2.2870441000000001</v>
      </c>
      <c r="BB212">
        <v>7.8834974000000004</v>
      </c>
      <c r="BC212">
        <v>5.7272866999999996</v>
      </c>
      <c r="BD212">
        <v>-7.5315371999999998</v>
      </c>
      <c r="BE212">
        <v>1.2207313</v>
      </c>
      <c r="BF212">
        <v>4.3438432000000002</v>
      </c>
      <c r="BG212">
        <v>4.3438432000000002</v>
      </c>
      <c r="BH212">
        <v>-0.27043296</v>
      </c>
      <c r="BI212">
        <v>7.9749827999999995E-2</v>
      </c>
      <c r="BJ212">
        <v>256.01612</v>
      </c>
      <c r="BK212">
        <v>0</v>
      </c>
      <c r="BL212">
        <v>2232</v>
      </c>
      <c r="BM212" s="4">
        <f t="shared" si="10"/>
        <v>-802.10988545854775</v>
      </c>
      <c r="BN212" s="4" cm="1">
        <f t="array" ref="BN212">SUMPRODUCT(1-$AP$3:$BI$3,AP212:BI212,B212:U212)</f>
        <v>217.52631794602408</v>
      </c>
    </row>
    <row r="213" spans="1:66" x14ac:dyDescent="0.25">
      <c r="A213">
        <v>2233</v>
      </c>
      <c r="B213">
        <v>855.99377000000004</v>
      </c>
      <c r="C213">
        <v>8.5555555000000005</v>
      </c>
      <c r="D213">
        <v>0</v>
      </c>
      <c r="E213">
        <v>2</v>
      </c>
      <c r="F213">
        <v>5.3982999999999999</v>
      </c>
      <c r="G213">
        <v>12.216799999999999</v>
      </c>
      <c r="H213">
        <v>64.996459999999999</v>
      </c>
      <c r="I213">
        <v>9153.6993000000002</v>
      </c>
      <c r="J213">
        <v>89.349000000000004</v>
      </c>
      <c r="K213">
        <v>173.87899999999999</v>
      </c>
      <c r="L213">
        <v>64.374099999999999</v>
      </c>
      <c r="M213">
        <v>8.3333332999999996</v>
      </c>
      <c r="N213">
        <v>1.6666666999999999</v>
      </c>
      <c r="O213">
        <v>4.2222222</v>
      </c>
      <c r="P213">
        <v>0.214</v>
      </c>
      <c r="Q213">
        <v>8.5555555000000005</v>
      </c>
      <c r="R213">
        <v>0</v>
      </c>
      <c r="S213">
        <v>0</v>
      </c>
      <c r="T213">
        <v>2.2441</v>
      </c>
      <c r="U213">
        <v>727.06232999999997</v>
      </c>
      <c r="V213">
        <v>0.22541271945227401</v>
      </c>
      <c r="W213">
        <v>0.384999997885001</v>
      </c>
      <c r="X213">
        <v>0</v>
      </c>
      <c r="Y213">
        <v>9.0000000090000198E-2</v>
      </c>
      <c r="Z213">
        <v>1.0000000005557299</v>
      </c>
      <c r="AA213">
        <v>0.99999999975443599</v>
      </c>
      <c r="AB213">
        <v>0.24998638461153799</v>
      </c>
      <c r="AC213">
        <v>0.89463066035897398</v>
      </c>
      <c r="AD213">
        <v>0.99999999997761602</v>
      </c>
      <c r="AE213">
        <v>1.000000000023</v>
      </c>
      <c r="AF213">
        <v>0.99999999993786204</v>
      </c>
      <c r="AG213">
        <v>0.37499999887500102</v>
      </c>
      <c r="AH213">
        <v>7.5000001575000197E-2</v>
      </c>
      <c r="AI213">
        <v>0.18999999918999999</v>
      </c>
      <c r="AJ213">
        <v>2.93110532803725E-2</v>
      </c>
      <c r="AK213">
        <v>0.384999997885001</v>
      </c>
      <c r="AL213">
        <v>0</v>
      </c>
      <c r="AM213">
        <v>0</v>
      </c>
      <c r="AN213">
        <v>1.00000000031192</v>
      </c>
      <c r="AO213">
        <v>1.00000000033009</v>
      </c>
      <c r="AP213">
        <v>7.2474779000000003E-2</v>
      </c>
      <c r="AQ213">
        <v>1.4174503000000001</v>
      </c>
      <c r="AR213">
        <v>4.2009784999999997</v>
      </c>
      <c r="AS213">
        <v>4.2009784999999997</v>
      </c>
      <c r="AT213">
        <v>-0.12150255</v>
      </c>
      <c r="AU213">
        <v>-6.1876590000000002E-2</v>
      </c>
      <c r="AV213">
        <v>-0.86134138999999998</v>
      </c>
      <c r="AW213">
        <v>-7.2474779000000003E-2</v>
      </c>
      <c r="AX213">
        <v>-7.9670508000000001E-2</v>
      </c>
      <c r="AY213">
        <v>-4.5842104000000002E-2</v>
      </c>
      <c r="AZ213">
        <v>-8.0587605000000007E-2</v>
      </c>
      <c r="BA213">
        <v>2.1983752000000001</v>
      </c>
      <c r="BB213">
        <v>7.4759003999999996</v>
      </c>
      <c r="BC213">
        <v>5.4104277999999999</v>
      </c>
      <c r="BD213">
        <v>-7.2514212999999996</v>
      </c>
      <c r="BE213">
        <v>1.1718208999999999</v>
      </c>
      <c r="BF213">
        <v>4.1067488000000001</v>
      </c>
      <c r="BG213">
        <v>4.1067488000000001</v>
      </c>
      <c r="BH213">
        <v>-0.25111167000000001</v>
      </c>
      <c r="BI213">
        <v>7.2474779000000003E-2</v>
      </c>
      <c r="BJ213">
        <v>260.45762999999999</v>
      </c>
      <c r="BK213">
        <v>2.3593168000000002</v>
      </c>
      <c r="BL213">
        <v>2233</v>
      </c>
      <c r="BM213" s="4">
        <f t="shared" si="10"/>
        <v>-743.20085396239654</v>
      </c>
      <c r="BN213" s="4" cm="1">
        <f t="array" ref="BN213">SUMPRODUCT(1-$AP$3:$BI$3,AP213:BI213,B213:U213)</f>
        <v>198.90990732616149</v>
      </c>
    </row>
    <row r="214" spans="1:66" x14ac:dyDescent="0.25">
      <c r="A214">
        <v>2234</v>
      </c>
      <c r="B214">
        <v>855.99377000000004</v>
      </c>
      <c r="C214">
        <v>8.4444444000000001</v>
      </c>
      <c r="D214">
        <v>0</v>
      </c>
      <c r="E214">
        <v>1.8888889</v>
      </c>
      <c r="F214">
        <v>5.3982999999999999</v>
      </c>
      <c r="G214">
        <v>12.216799999999999</v>
      </c>
      <c r="H214">
        <v>64.996459999999999</v>
      </c>
      <c r="I214">
        <v>9140.8173999999999</v>
      </c>
      <c r="J214">
        <v>89.349000000000004</v>
      </c>
      <c r="K214">
        <v>173.87899999999999</v>
      </c>
      <c r="L214">
        <v>64.374099999999999</v>
      </c>
      <c r="M214">
        <v>8.2222221999999991</v>
      </c>
      <c r="N214">
        <v>1.5555555999999999</v>
      </c>
      <c r="O214">
        <v>4</v>
      </c>
      <c r="P214">
        <v>0.222</v>
      </c>
      <c r="Q214">
        <v>8.4444444000000001</v>
      </c>
      <c r="R214">
        <v>0</v>
      </c>
      <c r="S214">
        <v>0</v>
      </c>
      <c r="T214">
        <v>2.2441</v>
      </c>
      <c r="U214">
        <v>727.06232999999997</v>
      </c>
      <c r="V214">
        <v>0.22541271945227401</v>
      </c>
      <c r="W214">
        <v>0.37999999838000098</v>
      </c>
      <c r="X214">
        <v>0</v>
      </c>
      <c r="Y214">
        <v>8.5000000585000193E-2</v>
      </c>
      <c r="Z214">
        <v>1.0000000005557299</v>
      </c>
      <c r="AA214">
        <v>0.99999999975443599</v>
      </c>
      <c r="AB214">
        <v>0.24998638461153799</v>
      </c>
      <c r="AC214">
        <v>0.89337165650424999</v>
      </c>
      <c r="AD214">
        <v>0.99999999997761502</v>
      </c>
      <c r="AE214">
        <v>1.000000000023</v>
      </c>
      <c r="AF214">
        <v>0.99999999993786304</v>
      </c>
      <c r="AG214">
        <v>0.369999999370001</v>
      </c>
      <c r="AH214">
        <v>7.0000002070000095E-2</v>
      </c>
      <c r="AI214">
        <v>0.18000000018000001</v>
      </c>
      <c r="AJ214">
        <v>3.0406793589919202E-2</v>
      </c>
      <c r="AK214">
        <v>0.37999999838000098</v>
      </c>
      <c r="AL214">
        <v>0</v>
      </c>
      <c r="AM214">
        <v>0</v>
      </c>
      <c r="AN214">
        <v>1.00000000031192</v>
      </c>
      <c r="AO214">
        <v>1.00000000033009</v>
      </c>
      <c r="AP214">
        <v>7.0363862999999999E-2</v>
      </c>
      <c r="AQ214">
        <v>1.3566252000000001</v>
      </c>
      <c r="AR214">
        <v>3.9776373999999999</v>
      </c>
      <c r="AS214">
        <v>3.9776373999999999</v>
      </c>
      <c r="AT214">
        <v>-0.10010951</v>
      </c>
      <c r="AU214">
        <v>-5.6089594E-2</v>
      </c>
      <c r="AV214">
        <v>-0.82478797999999998</v>
      </c>
      <c r="AW214">
        <v>-7.0363862999999999E-2</v>
      </c>
      <c r="AX214">
        <v>-7.7155800999999996E-2</v>
      </c>
      <c r="AY214">
        <v>-4.3663246000000003E-2</v>
      </c>
      <c r="AZ214">
        <v>-7.2465115999999996E-2</v>
      </c>
      <c r="BA214">
        <v>2.110493</v>
      </c>
      <c r="BB214">
        <v>7.0927053000000004</v>
      </c>
      <c r="BC214">
        <v>5.1193188999999997</v>
      </c>
      <c r="BD214">
        <v>-6.9304193999999999</v>
      </c>
      <c r="BE214">
        <v>1.1213898</v>
      </c>
      <c r="BF214">
        <v>3.8758013</v>
      </c>
      <c r="BG214">
        <v>3.8758013</v>
      </c>
      <c r="BH214">
        <v>-0.23388384000000001</v>
      </c>
      <c r="BI214">
        <v>7.0363862999999999E-2</v>
      </c>
      <c r="BJ214">
        <v>264.94625999999897</v>
      </c>
      <c r="BK214">
        <v>0</v>
      </c>
      <c r="BL214">
        <v>2234</v>
      </c>
      <c r="BM214" s="4">
        <f t="shared" si="10"/>
        <v>-719.2313823828016</v>
      </c>
      <c r="BN214" s="4" cm="1">
        <f t="array" ref="BN214">SUMPRODUCT(1-$AP$3:$BI$3,AP214:BI214,B214:U214)</f>
        <v>188.6920330107744</v>
      </c>
    </row>
    <row r="215" spans="1:66" x14ac:dyDescent="0.25">
      <c r="A215">
        <v>2235</v>
      </c>
      <c r="B215">
        <v>855.99377000000004</v>
      </c>
      <c r="C215">
        <v>8</v>
      </c>
      <c r="D215">
        <v>0</v>
      </c>
      <c r="E215">
        <v>1.7777778</v>
      </c>
      <c r="F215">
        <v>5.3982999999999999</v>
      </c>
      <c r="G215">
        <v>12.216799999999999</v>
      </c>
      <c r="H215">
        <v>64.996459999999999</v>
      </c>
      <c r="I215">
        <v>9108.4657999999999</v>
      </c>
      <c r="J215">
        <v>89.349000000000004</v>
      </c>
      <c r="K215">
        <v>173.87899999999999</v>
      </c>
      <c r="L215">
        <v>64.374099999999999</v>
      </c>
      <c r="M215">
        <v>7.7777778</v>
      </c>
      <c r="N215">
        <v>1.4444444000000001</v>
      </c>
      <c r="O215">
        <v>3.8888889</v>
      </c>
      <c r="P215">
        <v>0.22600000000000001</v>
      </c>
      <c r="Q215">
        <v>8.1111111000000005</v>
      </c>
      <c r="R215">
        <v>0</v>
      </c>
      <c r="S215">
        <v>0</v>
      </c>
      <c r="T215">
        <v>2.2441</v>
      </c>
      <c r="U215">
        <v>727.06232999999997</v>
      </c>
      <c r="V215">
        <v>0.22541271945227401</v>
      </c>
      <c r="W215">
        <v>0.36000000036000102</v>
      </c>
      <c r="X215">
        <v>0</v>
      </c>
      <c r="Y215">
        <v>8.0000001080000202E-2</v>
      </c>
      <c r="Z215">
        <v>1.0000000005557299</v>
      </c>
      <c r="AA215">
        <v>0.99999999975443599</v>
      </c>
      <c r="AB215">
        <v>0.24998638461153799</v>
      </c>
      <c r="AC215">
        <v>0.89020979458120497</v>
      </c>
      <c r="AD215">
        <v>0.99999999997761502</v>
      </c>
      <c r="AE215">
        <v>1.000000000023</v>
      </c>
      <c r="AF215">
        <v>0.99999999993786304</v>
      </c>
      <c r="AG215">
        <v>0.35000000135000098</v>
      </c>
      <c r="AH215">
        <v>6.4999998065000106E-2</v>
      </c>
      <c r="AI215">
        <v>0.17500000067499999</v>
      </c>
      <c r="AJ215">
        <v>3.0954663744692499E-2</v>
      </c>
      <c r="AK215">
        <v>0.36499999986500098</v>
      </c>
      <c r="AL215">
        <v>0</v>
      </c>
      <c r="AM215">
        <v>0</v>
      </c>
      <c r="AN215">
        <v>1.00000000031192</v>
      </c>
      <c r="AO215">
        <v>1.00000000033009</v>
      </c>
      <c r="AP215">
        <v>7.0225088000000005E-2</v>
      </c>
      <c r="AQ215">
        <v>1.2728117000000001</v>
      </c>
      <c r="AR215">
        <v>3.7632132</v>
      </c>
      <c r="AS215">
        <v>3.7632132</v>
      </c>
      <c r="AT215">
        <v>-0.12529372999999999</v>
      </c>
      <c r="AU215">
        <v>-6.1542066999999999E-2</v>
      </c>
      <c r="AV215">
        <v>-0.81095481000000003</v>
      </c>
      <c r="AW215">
        <v>-7.0225088000000005E-2</v>
      </c>
      <c r="AX215">
        <v>-7.1870375E-2</v>
      </c>
      <c r="AY215">
        <v>-4.2663299000000002E-2</v>
      </c>
      <c r="AZ215">
        <v>-7.3273679999999994E-2</v>
      </c>
      <c r="BA215">
        <v>1.9722507</v>
      </c>
      <c r="BB215">
        <v>6.7345147000000001</v>
      </c>
      <c r="BC215">
        <v>4.8578061000000003</v>
      </c>
      <c r="BD215">
        <v>-6.6821980999999999</v>
      </c>
      <c r="BE215">
        <v>1.0522875</v>
      </c>
      <c r="BF215">
        <v>3.6541576999999998</v>
      </c>
      <c r="BG215">
        <v>3.6541576999999998</v>
      </c>
      <c r="BH215">
        <v>-0.23448704000000001</v>
      </c>
      <c r="BI215">
        <v>7.0225088000000005E-2</v>
      </c>
      <c r="BJ215">
        <v>269.65046999999902</v>
      </c>
      <c r="BK215">
        <v>0</v>
      </c>
      <c r="BL215">
        <v>2235</v>
      </c>
      <c r="BM215" s="4">
        <f t="shared" si="10"/>
        <v>-714.37333873019566</v>
      </c>
      <c r="BN215" s="4" cm="1">
        <f t="array" ref="BN215">SUMPRODUCT(1-$AP$3:$BI$3,AP215:BI215,B215:U215)</f>
        <v>180.53695321297445</v>
      </c>
    </row>
    <row r="216" spans="1:66" x14ac:dyDescent="0.25">
      <c r="A216">
        <v>2236</v>
      </c>
      <c r="B216">
        <v>882.81251999999995</v>
      </c>
      <c r="C216">
        <v>7.6666667000000004</v>
      </c>
      <c r="D216">
        <v>0</v>
      </c>
      <c r="E216">
        <v>1.6666666999999999</v>
      </c>
      <c r="F216">
        <v>5.3982999999999999</v>
      </c>
      <c r="G216">
        <v>12.216799999999999</v>
      </c>
      <c r="H216">
        <v>64.996459999999999</v>
      </c>
      <c r="I216">
        <v>9029.7595000000001</v>
      </c>
      <c r="J216">
        <v>89.349000000000004</v>
      </c>
      <c r="K216">
        <v>173.87899999999999</v>
      </c>
      <c r="L216">
        <v>64.374099999999999</v>
      </c>
      <c r="M216">
        <v>7.3333332999999996</v>
      </c>
      <c r="N216">
        <v>1.4444444000000001</v>
      </c>
      <c r="O216">
        <v>3.7777778</v>
      </c>
      <c r="P216">
        <v>0.23400000000000001</v>
      </c>
      <c r="Q216">
        <v>7.6666667000000004</v>
      </c>
      <c r="R216">
        <v>0</v>
      </c>
      <c r="S216">
        <v>0</v>
      </c>
      <c r="T216">
        <v>2.2441</v>
      </c>
      <c r="U216">
        <v>727.06232999999997</v>
      </c>
      <c r="V216">
        <v>0.23247502245222501</v>
      </c>
      <c r="W216">
        <v>0.34500000184500101</v>
      </c>
      <c r="X216">
        <v>0</v>
      </c>
      <c r="Y216">
        <v>7.5000001575000197E-2</v>
      </c>
      <c r="Z216">
        <v>1.0000000005557299</v>
      </c>
      <c r="AA216">
        <v>0.99999999975443599</v>
      </c>
      <c r="AB216">
        <v>0.24998638461153799</v>
      </c>
      <c r="AC216">
        <v>0.88251748715054501</v>
      </c>
      <c r="AD216">
        <v>0.99999999997761502</v>
      </c>
      <c r="AE216">
        <v>1.000000000023</v>
      </c>
      <c r="AF216">
        <v>0.99999999993786304</v>
      </c>
      <c r="AG216">
        <v>0.32999999882999997</v>
      </c>
      <c r="AH216">
        <v>6.4999998065000106E-2</v>
      </c>
      <c r="AI216">
        <v>0.17000000117</v>
      </c>
      <c r="AJ216">
        <v>3.2050404054239097E-2</v>
      </c>
      <c r="AK216">
        <v>0.34500000184500101</v>
      </c>
      <c r="AL216">
        <v>0</v>
      </c>
      <c r="AM216">
        <v>0</v>
      </c>
      <c r="AN216">
        <v>1.00000000031192</v>
      </c>
      <c r="AO216">
        <v>1.00000000033009</v>
      </c>
      <c r="AP216">
        <v>7.0935497E-2</v>
      </c>
      <c r="AQ216">
        <v>1.1859884000000001</v>
      </c>
      <c r="AR216">
        <v>3.5607088999999998</v>
      </c>
      <c r="AS216">
        <v>3.5607088999999998</v>
      </c>
      <c r="AT216">
        <v>-0.10202327999999999</v>
      </c>
      <c r="AU216">
        <v>-5.2910053999999998E-2</v>
      </c>
      <c r="AV216">
        <v>-0.77205042999999995</v>
      </c>
      <c r="AW216">
        <v>-7.0935497E-2</v>
      </c>
      <c r="AX216">
        <v>-6.9899647999999995E-2</v>
      </c>
      <c r="AY216">
        <v>-4.0634180999999998E-2</v>
      </c>
      <c r="AZ216">
        <v>-6.4334849E-2</v>
      </c>
      <c r="BA216">
        <v>1.8248382000000001</v>
      </c>
      <c r="BB216">
        <v>6.4056338000000004</v>
      </c>
      <c r="BC216">
        <v>4.6300870999999999</v>
      </c>
      <c r="BD216">
        <v>-6.3553496999999997</v>
      </c>
      <c r="BE216">
        <v>0.98081028999999997</v>
      </c>
      <c r="BF216">
        <v>3.4439953000000001</v>
      </c>
      <c r="BG216">
        <v>3.4439953000000001</v>
      </c>
      <c r="BH216">
        <v>-0.21490121000000001</v>
      </c>
      <c r="BI216">
        <v>7.0935497E-2</v>
      </c>
      <c r="BJ216">
        <v>274.47702999999899</v>
      </c>
      <c r="BK216">
        <v>3.2747793000000001</v>
      </c>
      <c r="BL216">
        <v>2236</v>
      </c>
      <c r="BM216" s="4">
        <f t="shared" si="10"/>
        <v>-711.3299706800035</v>
      </c>
      <c r="BN216" s="4" cm="1">
        <f t="array" ref="BN216">SUMPRODUCT(1-$AP$3:$BI$3,AP216:BI216,B216:U216)</f>
        <v>176.87007977527986</v>
      </c>
    </row>
    <row r="217" spans="1:66" x14ac:dyDescent="0.25">
      <c r="A217">
        <v>2237</v>
      </c>
      <c r="B217">
        <v>855.99377000000004</v>
      </c>
      <c r="C217">
        <v>7.2222222</v>
      </c>
      <c r="D217">
        <v>0</v>
      </c>
      <c r="E217">
        <v>1.5555555999999999</v>
      </c>
      <c r="F217">
        <v>5.3982999999999999</v>
      </c>
      <c r="G217">
        <v>12.216799999999999</v>
      </c>
      <c r="H217">
        <v>67.718731000000005</v>
      </c>
      <c r="I217">
        <v>9031.4935000000005</v>
      </c>
      <c r="J217">
        <v>89.349000000000004</v>
      </c>
      <c r="K217">
        <v>173.87899999999999</v>
      </c>
      <c r="L217">
        <v>64.374099999999999</v>
      </c>
      <c r="M217">
        <v>6.8888889000000004</v>
      </c>
      <c r="N217">
        <v>1.3333333000000001</v>
      </c>
      <c r="O217">
        <v>3.6666666999999999</v>
      </c>
      <c r="P217">
        <v>0.254</v>
      </c>
      <c r="Q217">
        <v>7.2222222</v>
      </c>
      <c r="R217">
        <v>0</v>
      </c>
      <c r="S217">
        <v>0</v>
      </c>
      <c r="T217">
        <v>2.2441</v>
      </c>
      <c r="U217">
        <v>727.06232999999997</v>
      </c>
      <c r="V217">
        <v>0.22541271945227401</v>
      </c>
      <c r="W217">
        <v>0.32499999932500001</v>
      </c>
      <c r="X217">
        <v>0</v>
      </c>
      <c r="Y217">
        <v>7.0000002070000095E-2</v>
      </c>
      <c r="Z217">
        <v>1.0000000005557299</v>
      </c>
      <c r="AA217">
        <v>0.99999999975443599</v>
      </c>
      <c r="AB217">
        <v>0.26045665768830001</v>
      </c>
      <c r="AC217">
        <v>0.88268695847729595</v>
      </c>
      <c r="AD217">
        <v>0.99999999997761502</v>
      </c>
      <c r="AE217">
        <v>1.000000000023</v>
      </c>
      <c r="AF217">
        <v>0.99999999993786304</v>
      </c>
      <c r="AG217">
        <v>0.31000000081000001</v>
      </c>
      <c r="AH217">
        <v>5.9999998560000101E-2</v>
      </c>
      <c r="AI217">
        <v>0.16500000166500001</v>
      </c>
      <c r="AJ217">
        <v>3.4789754828105701E-2</v>
      </c>
      <c r="AK217">
        <v>0.32499999932500001</v>
      </c>
      <c r="AL217">
        <v>0</v>
      </c>
      <c r="AM217">
        <v>0</v>
      </c>
      <c r="AN217">
        <v>1.00000000031192</v>
      </c>
      <c r="AO217">
        <v>1.00000000033009</v>
      </c>
      <c r="AP217">
        <v>6.818072E-2</v>
      </c>
      <c r="AQ217">
        <v>1.1089069</v>
      </c>
      <c r="AR217">
        <v>3.3699938</v>
      </c>
      <c r="AS217">
        <v>3.3699938</v>
      </c>
      <c r="AT217">
        <v>-8.7612526999999996E-2</v>
      </c>
      <c r="AU217">
        <v>-5.1717223E-2</v>
      </c>
      <c r="AV217">
        <v>-0.70519799000000005</v>
      </c>
      <c r="AW217">
        <v>-6.818072E-2</v>
      </c>
      <c r="AX217">
        <v>-6.6644097999999999E-2</v>
      </c>
      <c r="AY217">
        <v>-3.7601974000000003E-2</v>
      </c>
      <c r="AZ217">
        <v>-6.2244095999999999E-2</v>
      </c>
      <c r="BA217">
        <v>1.6976829</v>
      </c>
      <c r="BB217">
        <v>6.1079409</v>
      </c>
      <c r="BC217">
        <v>4.4367679000000004</v>
      </c>
      <c r="BD217">
        <v>-5.9558961000000004</v>
      </c>
      <c r="BE217">
        <v>0.91726794</v>
      </c>
      <c r="BF217">
        <v>3.2449808999999998</v>
      </c>
      <c r="BG217">
        <v>3.2449808999999998</v>
      </c>
      <c r="BH217">
        <v>-0.20757323</v>
      </c>
      <c r="BI217">
        <v>6.818072E-2</v>
      </c>
      <c r="BJ217">
        <v>279.55101999999999</v>
      </c>
      <c r="BK217">
        <v>2.4911694999999998</v>
      </c>
      <c r="BL217">
        <v>2237</v>
      </c>
      <c r="BM217" s="4">
        <f t="shared" si="10"/>
        <v>-683.11191767082573</v>
      </c>
      <c r="BN217" s="4" cm="1">
        <f t="array" ref="BN217">SUMPRODUCT(1-$AP$3:$BI$3,AP217:BI217,B217:U217)</f>
        <v>163.91682133296746</v>
      </c>
    </row>
    <row r="218" spans="1:66" x14ac:dyDescent="0.25">
      <c r="A218">
        <v>2238</v>
      </c>
      <c r="B218">
        <v>855.99377000000004</v>
      </c>
      <c r="C218">
        <v>6.7777778</v>
      </c>
      <c r="D218">
        <v>0</v>
      </c>
      <c r="E218">
        <v>1.4444444000000001</v>
      </c>
      <c r="F218">
        <v>5.3982999999999999</v>
      </c>
      <c r="G218">
        <v>12.216799999999999</v>
      </c>
      <c r="H218">
        <v>70.660608999999994</v>
      </c>
      <c r="I218">
        <v>9088.6350999999995</v>
      </c>
      <c r="J218">
        <v>89.349000000000004</v>
      </c>
      <c r="K218">
        <v>173.87899999999999</v>
      </c>
      <c r="L218">
        <v>64.374099999999999</v>
      </c>
      <c r="M218">
        <v>6.4444444000000001</v>
      </c>
      <c r="N218">
        <v>1.2222222</v>
      </c>
      <c r="O218">
        <v>3.6666666999999999</v>
      </c>
      <c r="P218">
        <v>0.26200000000000001</v>
      </c>
      <c r="Q218">
        <v>6.7777778</v>
      </c>
      <c r="R218">
        <v>0</v>
      </c>
      <c r="S218">
        <v>0</v>
      </c>
      <c r="T218">
        <v>2.2441</v>
      </c>
      <c r="U218">
        <v>727.06232999999997</v>
      </c>
      <c r="V218">
        <v>0.22541271945227401</v>
      </c>
      <c r="W218">
        <v>0.30500000130499999</v>
      </c>
      <c r="X218">
        <v>0</v>
      </c>
      <c r="Y218">
        <v>6.4999998065000106E-2</v>
      </c>
      <c r="Z218">
        <v>1.0000000005557299</v>
      </c>
      <c r="AA218">
        <v>0.99999999975443699</v>
      </c>
      <c r="AB218">
        <v>0.27177157307274202</v>
      </c>
      <c r="AC218">
        <v>0.88827165442005596</v>
      </c>
      <c r="AD218">
        <v>0.99999999997761502</v>
      </c>
      <c r="AE218">
        <v>1.000000000023</v>
      </c>
      <c r="AF218">
        <v>0.99999999993786304</v>
      </c>
      <c r="AG218">
        <v>0.28999999829000001</v>
      </c>
      <c r="AH218">
        <v>5.4999999055000102E-2</v>
      </c>
      <c r="AI218">
        <v>0.16500000166500001</v>
      </c>
      <c r="AJ218">
        <v>3.58854951376524E-2</v>
      </c>
      <c r="AK218">
        <v>0.30500000130499999</v>
      </c>
      <c r="AL218">
        <v>0</v>
      </c>
      <c r="AM218">
        <v>0</v>
      </c>
      <c r="AN218">
        <v>1.00000000031192</v>
      </c>
      <c r="AO218">
        <v>1.00000000033009</v>
      </c>
      <c r="AP218">
        <v>6.6194874000000001E-2</v>
      </c>
      <c r="AQ218">
        <v>1.0251929</v>
      </c>
      <c r="AR218">
        <v>3.1889725000000002</v>
      </c>
      <c r="AS218">
        <v>3.1889725000000002</v>
      </c>
      <c r="AT218">
        <v>-0.11019013</v>
      </c>
      <c r="AU218">
        <v>-5.2521208E-2</v>
      </c>
      <c r="AV218">
        <v>-0.67700022999999998</v>
      </c>
      <c r="AW218">
        <v>-6.6194874000000001E-2</v>
      </c>
      <c r="AX218">
        <v>-6.1181826000000002E-2</v>
      </c>
      <c r="AY218">
        <v>-3.6161055999999997E-2</v>
      </c>
      <c r="AZ218">
        <v>-6.3273417999999998E-2</v>
      </c>
      <c r="BA218">
        <v>1.5589660999999999</v>
      </c>
      <c r="BB218">
        <v>5.8392388000000004</v>
      </c>
      <c r="BC218">
        <v>4.2784563000000002</v>
      </c>
      <c r="BD218">
        <v>-5.6951688999999996</v>
      </c>
      <c r="BE218">
        <v>0.84825934000000003</v>
      </c>
      <c r="BF218">
        <v>3.0553208999999999</v>
      </c>
      <c r="BG218">
        <v>3.0553208999999999</v>
      </c>
      <c r="BH218">
        <v>-0.19434419</v>
      </c>
      <c r="BI218">
        <v>6.6194874000000001E-2</v>
      </c>
      <c r="BJ218">
        <v>284.92363</v>
      </c>
      <c r="BK218">
        <v>0</v>
      </c>
      <c r="BL218">
        <v>2238</v>
      </c>
      <c r="BM218" s="4">
        <f t="shared" si="10"/>
        <v>-668.45039890784165</v>
      </c>
      <c r="BN218" s="4" cm="1">
        <f t="array" ref="BN218">SUMPRODUCT(1-$AP$3:$BI$3,AP218:BI218,B218:U218)</f>
        <v>154.9655264334541</v>
      </c>
    </row>
    <row r="219" spans="1:66" x14ac:dyDescent="0.25">
      <c r="A219">
        <v>2239</v>
      </c>
      <c r="B219">
        <v>855.99377000000004</v>
      </c>
      <c r="C219">
        <v>6.3333332999999996</v>
      </c>
      <c r="D219">
        <v>0</v>
      </c>
      <c r="E219">
        <v>1.3333333000000001</v>
      </c>
      <c r="F219">
        <v>5.3982999999999999</v>
      </c>
      <c r="G219">
        <v>12.216799999999999</v>
      </c>
      <c r="H219">
        <v>67.718731000000005</v>
      </c>
      <c r="I219">
        <v>9183.2417999999998</v>
      </c>
      <c r="J219">
        <v>89.349000000000004</v>
      </c>
      <c r="K219">
        <v>173.87899999999999</v>
      </c>
      <c r="L219">
        <v>64.374099999999999</v>
      </c>
      <c r="M219">
        <v>5.8888889000000004</v>
      </c>
      <c r="N219">
        <v>1.2222222</v>
      </c>
      <c r="O219">
        <v>3.6666666999999999</v>
      </c>
      <c r="P219">
        <v>0.25800000000000001</v>
      </c>
      <c r="Q219">
        <v>6.3333332999999996</v>
      </c>
      <c r="R219">
        <v>0</v>
      </c>
      <c r="S219">
        <v>0</v>
      </c>
      <c r="T219">
        <v>2.2441</v>
      </c>
      <c r="U219">
        <v>727.06232999999997</v>
      </c>
      <c r="V219">
        <v>0.22541271945227401</v>
      </c>
      <c r="W219">
        <v>0.28499999878499999</v>
      </c>
      <c r="X219">
        <v>0</v>
      </c>
      <c r="Y219">
        <v>5.9999998560000101E-2</v>
      </c>
      <c r="Z219">
        <v>1.0000000005557299</v>
      </c>
      <c r="AA219">
        <v>0.99999999975443599</v>
      </c>
      <c r="AB219">
        <v>0.26045665768830001</v>
      </c>
      <c r="AC219">
        <v>0.89751797677799205</v>
      </c>
      <c r="AD219">
        <v>0.99999999997761502</v>
      </c>
      <c r="AE219">
        <v>1.000000000023</v>
      </c>
      <c r="AF219">
        <v>0.99999999993786304</v>
      </c>
      <c r="AG219">
        <v>0.26500000076500002</v>
      </c>
      <c r="AH219">
        <v>5.4999999055000102E-2</v>
      </c>
      <c r="AI219">
        <v>0.16500000166500001</v>
      </c>
      <c r="AJ219">
        <v>3.5337624982878998E-2</v>
      </c>
      <c r="AK219">
        <v>0.28499999878499999</v>
      </c>
      <c r="AL219">
        <v>0</v>
      </c>
      <c r="AM219">
        <v>0</v>
      </c>
      <c r="AN219">
        <v>1.00000000031192</v>
      </c>
      <c r="AO219">
        <v>1.00000000033009</v>
      </c>
      <c r="AP219">
        <v>5.7126105000000003E-2</v>
      </c>
      <c r="AQ219">
        <v>0.94385412999999996</v>
      </c>
      <c r="AR219">
        <v>3.0178503000000001</v>
      </c>
      <c r="AS219">
        <v>3.0178503000000001</v>
      </c>
      <c r="AT219">
        <v>-0.11538097</v>
      </c>
      <c r="AU219">
        <v>-5.1843088000000002E-2</v>
      </c>
      <c r="AV219">
        <v>-0.68272067000000003</v>
      </c>
      <c r="AW219">
        <v>-5.7126105000000003E-2</v>
      </c>
      <c r="AX219">
        <v>-6.3949135000000004E-2</v>
      </c>
      <c r="AY219">
        <v>-3.6241684000000003E-2</v>
      </c>
      <c r="AZ219">
        <v>-6.5211301999999999E-2</v>
      </c>
      <c r="BA219">
        <v>1.4284922</v>
      </c>
      <c r="BB219">
        <v>5.5958835000000002</v>
      </c>
      <c r="BC219">
        <v>4.1497655</v>
      </c>
      <c r="BD219">
        <v>-5.5508322000000003</v>
      </c>
      <c r="BE219">
        <v>0.78112287999999996</v>
      </c>
      <c r="BF219">
        <v>2.8754879</v>
      </c>
      <c r="BG219">
        <v>2.8754879</v>
      </c>
      <c r="BH219">
        <v>-0.19097226</v>
      </c>
      <c r="BI219">
        <v>5.7126105000000003E-2</v>
      </c>
      <c r="BJ219">
        <v>290.395409999999</v>
      </c>
      <c r="BK219">
        <v>0</v>
      </c>
      <c r="BL219">
        <v>2239</v>
      </c>
      <c r="BM219" s="4">
        <f t="shared" si="10"/>
        <v>-590.16608390258352</v>
      </c>
      <c r="BN219" s="4" cm="1">
        <f t="array" ref="BN219">SUMPRODUCT(1-$AP$3:$BI$3,AP219:BI219,B219:U219)</f>
        <v>135.84993550235205</v>
      </c>
    </row>
    <row r="220" spans="1:66" x14ac:dyDescent="0.25">
      <c r="A220">
        <v>2240</v>
      </c>
      <c r="B220">
        <v>855.99377000000004</v>
      </c>
      <c r="C220">
        <v>5.8888889000000004</v>
      </c>
      <c r="D220">
        <v>0</v>
      </c>
      <c r="E220">
        <v>1.3333333000000001</v>
      </c>
      <c r="F220">
        <v>5.3982999999999999</v>
      </c>
      <c r="G220">
        <v>12.216799999999999</v>
      </c>
      <c r="H220">
        <v>67.718731000000005</v>
      </c>
      <c r="I220">
        <v>9308.8091000000004</v>
      </c>
      <c r="J220">
        <v>89.349000000000004</v>
      </c>
      <c r="K220">
        <v>173.87899999999999</v>
      </c>
      <c r="L220">
        <v>64.374099999999999</v>
      </c>
      <c r="M220">
        <v>5.4444444000000001</v>
      </c>
      <c r="N220">
        <v>1.2222222</v>
      </c>
      <c r="O220">
        <v>3.6666666999999999</v>
      </c>
      <c r="P220">
        <v>0.26200000000000001</v>
      </c>
      <c r="Q220">
        <v>5.8888889000000004</v>
      </c>
      <c r="R220">
        <v>0</v>
      </c>
      <c r="S220">
        <v>0</v>
      </c>
      <c r="T220">
        <v>2.2441</v>
      </c>
      <c r="U220">
        <v>727.06232999999997</v>
      </c>
      <c r="V220">
        <v>0.22541271945227401</v>
      </c>
      <c r="W220">
        <v>0.26500000076500002</v>
      </c>
      <c r="X220">
        <v>0</v>
      </c>
      <c r="Y220">
        <v>5.9999998560000101E-2</v>
      </c>
      <c r="Z220">
        <v>1.0000000005557299</v>
      </c>
      <c r="AA220">
        <v>0.99999999975443599</v>
      </c>
      <c r="AB220">
        <v>0.26045665768830001</v>
      </c>
      <c r="AC220">
        <v>0.90979021260711501</v>
      </c>
      <c r="AD220">
        <v>0.99999999997761502</v>
      </c>
      <c r="AE220">
        <v>1.000000000023</v>
      </c>
      <c r="AF220">
        <v>0.99999999993786304</v>
      </c>
      <c r="AG220">
        <v>0.24499999824499999</v>
      </c>
      <c r="AH220">
        <v>5.4999999055000102E-2</v>
      </c>
      <c r="AI220">
        <v>0.16500000166500001</v>
      </c>
      <c r="AJ220">
        <v>3.58854951376524E-2</v>
      </c>
      <c r="AK220">
        <v>0.26500000076500002</v>
      </c>
      <c r="AL220">
        <v>0</v>
      </c>
      <c r="AM220">
        <v>0</v>
      </c>
      <c r="AN220">
        <v>1.00000000031192</v>
      </c>
      <c r="AO220">
        <v>1.00000000033009</v>
      </c>
      <c r="AP220">
        <v>5.1560475000000001E-2</v>
      </c>
      <c r="AQ220">
        <v>0.86708792999999995</v>
      </c>
      <c r="AR220">
        <v>2.8520219999999998</v>
      </c>
      <c r="AS220">
        <v>2.8520219999999998</v>
      </c>
      <c r="AT220">
        <v>-7.8487898E-2</v>
      </c>
      <c r="AU220">
        <v>-4.4858587999999998E-2</v>
      </c>
      <c r="AV220">
        <v>-0.67894160000000003</v>
      </c>
      <c r="AW220">
        <v>-5.1560475000000001E-2</v>
      </c>
      <c r="AX220">
        <v>-6.2296210999999997E-2</v>
      </c>
      <c r="AY220">
        <v>-3.5709055000000003E-2</v>
      </c>
      <c r="AZ220">
        <v>-5.7681514000000003E-2</v>
      </c>
      <c r="BA220">
        <v>1.3145438</v>
      </c>
      <c r="BB220">
        <v>5.3705328999999997</v>
      </c>
      <c r="BC220">
        <v>4.0447192000000003</v>
      </c>
      <c r="BD220">
        <v>-5.3733778000000001</v>
      </c>
      <c r="BE220">
        <v>0.71754377000000003</v>
      </c>
      <c r="BF220">
        <v>2.7011736000000002</v>
      </c>
      <c r="BG220">
        <v>2.7011736000000002</v>
      </c>
      <c r="BH220">
        <v>-0.18721019999999999</v>
      </c>
      <c r="BI220">
        <v>5.1560475000000001E-2</v>
      </c>
      <c r="BJ220">
        <v>296.04624999999999</v>
      </c>
      <c r="BK220">
        <v>0.15820519</v>
      </c>
      <c r="BL220">
        <v>2240</v>
      </c>
      <c r="BM220" s="4">
        <f t="shared" si="10"/>
        <v>-544.23170994787529</v>
      </c>
      <c r="BN220" s="4" cm="1">
        <f t="array" ref="BN220">SUMPRODUCT(1-$AP$3:$BI$3,AP220:BI220,B220:U220)</f>
        <v>123.30912276946398</v>
      </c>
    </row>
    <row r="221" spans="1:66" x14ac:dyDescent="0.25">
      <c r="A221">
        <v>2241</v>
      </c>
      <c r="B221">
        <v>855.99377000000004</v>
      </c>
      <c r="C221">
        <v>5.3333332999999996</v>
      </c>
      <c r="D221">
        <v>0</v>
      </c>
      <c r="E221">
        <v>1.2222222</v>
      </c>
      <c r="F221">
        <v>5.3982999999999999</v>
      </c>
      <c r="G221">
        <v>12.216799999999999</v>
      </c>
      <c r="H221">
        <v>67.718731000000005</v>
      </c>
      <c r="I221">
        <v>9233.6803</v>
      </c>
      <c r="J221">
        <v>89.349000000000004</v>
      </c>
      <c r="K221">
        <v>173.87899999999999</v>
      </c>
      <c r="L221">
        <v>64.374099999999999</v>
      </c>
      <c r="M221">
        <v>5</v>
      </c>
      <c r="N221">
        <v>1.1111111</v>
      </c>
      <c r="O221">
        <v>3.7777778</v>
      </c>
      <c r="P221">
        <v>0.27100000000000002</v>
      </c>
      <c r="Q221">
        <v>5.3333332999999996</v>
      </c>
      <c r="R221">
        <v>0</v>
      </c>
      <c r="S221">
        <v>0</v>
      </c>
      <c r="T221">
        <v>2.2441</v>
      </c>
      <c r="U221">
        <v>727.06232999999997</v>
      </c>
      <c r="V221">
        <v>0.22541271945227401</v>
      </c>
      <c r="W221">
        <v>0.23999999874</v>
      </c>
      <c r="X221">
        <v>0</v>
      </c>
      <c r="Y221">
        <v>5.4999999055000102E-2</v>
      </c>
      <c r="Z221">
        <v>1.0000000005557299</v>
      </c>
      <c r="AA221">
        <v>0.99999999975443599</v>
      </c>
      <c r="AB221">
        <v>0.26045665768830001</v>
      </c>
      <c r="AC221">
        <v>0.90244754973900498</v>
      </c>
      <c r="AD221">
        <v>0.99999999997761602</v>
      </c>
      <c r="AE221">
        <v>1.000000000023</v>
      </c>
      <c r="AF221">
        <v>0.99999999993786304</v>
      </c>
      <c r="AG221">
        <v>0.225000000225</v>
      </c>
      <c r="AH221">
        <v>4.9999999550000097E-2</v>
      </c>
      <c r="AI221">
        <v>0.17000000117</v>
      </c>
      <c r="AJ221">
        <v>3.7118202985892398E-2</v>
      </c>
      <c r="AK221">
        <v>0.23999999874</v>
      </c>
      <c r="AL221">
        <v>0</v>
      </c>
      <c r="AM221">
        <v>0</v>
      </c>
      <c r="AN221">
        <v>1.00000000031192</v>
      </c>
      <c r="AO221">
        <v>1.00000000033009</v>
      </c>
      <c r="AP221">
        <v>5.2514642E-2</v>
      </c>
      <c r="AQ221">
        <v>0.78752854999999999</v>
      </c>
      <c r="AR221">
        <v>2.6938860999999998</v>
      </c>
      <c r="AS221">
        <v>2.6938860999999998</v>
      </c>
      <c r="AT221">
        <v>-0.10436845</v>
      </c>
      <c r="AU221">
        <v>-4.1554252E-2</v>
      </c>
      <c r="AV221">
        <v>-0.66074200000000005</v>
      </c>
      <c r="AW221">
        <v>-5.2514642E-2</v>
      </c>
      <c r="AX221">
        <v>-5.5164589E-2</v>
      </c>
      <c r="AY221">
        <v>-3.3768890000000003E-2</v>
      </c>
      <c r="AZ221">
        <v>-5.0095832999999999E-2</v>
      </c>
      <c r="BA221">
        <v>1.1949566</v>
      </c>
      <c r="BB221">
        <v>5.1595038999999998</v>
      </c>
      <c r="BC221">
        <v>3.9698476999999999</v>
      </c>
      <c r="BD221">
        <v>-5.1411826999999999</v>
      </c>
      <c r="BE221">
        <v>0.65167580999999997</v>
      </c>
      <c r="BF221">
        <v>2.5344684000000002</v>
      </c>
      <c r="BG221">
        <v>2.5344684000000002</v>
      </c>
      <c r="BH221">
        <v>-0.17132660999999999</v>
      </c>
      <c r="BI221">
        <v>5.2514642E-2</v>
      </c>
      <c r="BJ221">
        <v>301.69520999999997</v>
      </c>
      <c r="BK221">
        <v>0.19971311</v>
      </c>
      <c r="BL221">
        <v>2241</v>
      </c>
      <c r="BM221" s="4">
        <f t="shared" si="10"/>
        <v>-546.52230765202034</v>
      </c>
      <c r="BN221" s="4" cm="1">
        <f t="array" ref="BN221">SUMPRODUCT(1-$AP$3:$BI$3,AP221:BI221,B221:U221)</f>
        <v>120.80667585602518</v>
      </c>
    </row>
    <row r="222" spans="1:66" x14ac:dyDescent="0.25">
      <c r="A222">
        <v>2242</v>
      </c>
      <c r="B222">
        <v>855.99377000000004</v>
      </c>
      <c r="C222">
        <v>4.7777778</v>
      </c>
      <c r="D222">
        <v>0</v>
      </c>
      <c r="E222">
        <v>1.1111111</v>
      </c>
      <c r="F222">
        <v>5.3982999999999999</v>
      </c>
      <c r="G222">
        <v>12.216799999999999</v>
      </c>
      <c r="H222">
        <v>67.718731000000005</v>
      </c>
      <c r="I222">
        <v>9165.7067000000006</v>
      </c>
      <c r="J222">
        <v>89.349000000000004</v>
      </c>
      <c r="K222">
        <v>173.87899999999999</v>
      </c>
      <c r="L222">
        <v>64.374099999999999</v>
      </c>
      <c r="M222">
        <v>4.5555555999999999</v>
      </c>
      <c r="N222">
        <v>1.1111111</v>
      </c>
      <c r="O222">
        <v>3.7777778</v>
      </c>
      <c r="P222">
        <v>0.28599999999999998</v>
      </c>
      <c r="Q222">
        <v>4.7777778</v>
      </c>
      <c r="R222">
        <v>0</v>
      </c>
      <c r="S222">
        <v>0</v>
      </c>
      <c r="T222">
        <v>2.2441</v>
      </c>
      <c r="U222">
        <v>727.06232999999997</v>
      </c>
      <c r="V222">
        <v>0.22541271945227401</v>
      </c>
      <c r="W222">
        <v>0.21500000121499999</v>
      </c>
      <c r="X222">
        <v>0</v>
      </c>
      <c r="Y222">
        <v>4.9999999550000097E-2</v>
      </c>
      <c r="Z222">
        <v>1.0000000005557299</v>
      </c>
      <c r="AA222">
        <v>0.99999999975443599</v>
      </c>
      <c r="AB222">
        <v>0.26045665768830001</v>
      </c>
      <c r="AC222">
        <v>0.89580419554284996</v>
      </c>
      <c r="AD222">
        <v>0.99999999997761502</v>
      </c>
      <c r="AE222">
        <v>1.000000000023</v>
      </c>
      <c r="AF222">
        <v>0.99999999993786304</v>
      </c>
      <c r="AG222">
        <v>0.205000002205</v>
      </c>
      <c r="AH222">
        <v>4.9999999550000097E-2</v>
      </c>
      <c r="AI222">
        <v>0.17000000117</v>
      </c>
      <c r="AJ222">
        <v>3.9172716066292301E-2</v>
      </c>
      <c r="AK222">
        <v>0.21500000121499999</v>
      </c>
      <c r="AL222">
        <v>0</v>
      </c>
      <c r="AM222">
        <v>0</v>
      </c>
      <c r="AN222">
        <v>1.00000000031192</v>
      </c>
      <c r="AO222">
        <v>1.00000000033009</v>
      </c>
      <c r="AP222">
        <v>5.3281362999999998E-2</v>
      </c>
      <c r="AQ222">
        <v>0.71447039000000001</v>
      </c>
      <c r="AR222">
        <v>2.5464907000000001</v>
      </c>
      <c r="AS222">
        <v>2.5464907000000001</v>
      </c>
      <c r="AT222">
        <v>-7.1326336000000004E-2</v>
      </c>
      <c r="AU222">
        <v>-3.9466881000000002E-2</v>
      </c>
      <c r="AV222">
        <v>-0.62396805</v>
      </c>
      <c r="AW222">
        <v>-5.3281362999999998E-2</v>
      </c>
      <c r="AX222">
        <v>-5.3344817000000003E-2</v>
      </c>
      <c r="AY222">
        <v>-3.1742579E-2</v>
      </c>
      <c r="AZ222">
        <v>-4.9170839000000001E-2</v>
      </c>
      <c r="BA222">
        <v>1.0858353999999999</v>
      </c>
      <c r="BB222">
        <v>4.9650907000000002</v>
      </c>
      <c r="BC222">
        <v>3.8899032999999998</v>
      </c>
      <c r="BD222">
        <v>-4.8570571999999999</v>
      </c>
      <c r="BE222">
        <v>0.59118278000000002</v>
      </c>
      <c r="BF222">
        <v>2.3778972</v>
      </c>
      <c r="BG222">
        <v>2.3778972</v>
      </c>
      <c r="BH222">
        <v>-0.16428845</v>
      </c>
      <c r="BI222">
        <v>5.3281362999999998E-2</v>
      </c>
      <c r="BJ222">
        <v>307.593289999999</v>
      </c>
      <c r="BK222">
        <v>1.3110573000000001</v>
      </c>
      <c r="BL222">
        <v>2242</v>
      </c>
      <c r="BM222" s="4">
        <f t="shared" si="10"/>
        <v>-546.69167084099502</v>
      </c>
      <c r="BN222" s="4" cm="1">
        <f t="array" ref="BN222">SUMPRODUCT(1-$AP$3:$BI$3,AP222:BI222,B222:U222)</f>
        <v>118.57348278371845</v>
      </c>
    </row>
    <row r="223" spans="1:66" x14ac:dyDescent="0.25">
      <c r="A223">
        <v>2243</v>
      </c>
      <c r="B223">
        <v>855.99377000000004</v>
      </c>
      <c r="C223">
        <v>4.4444444000000001</v>
      </c>
      <c r="D223">
        <v>0</v>
      </c>
      <c r="E223">
        <v>1</v>
      </c>
      <c r="F223">
        <v>5.3982999999999999</v>
      </c>
      <c r="G223">
        <v>12.216799999999999</v>
      </c>
      <c r="H223">
        <v>70.660608999999994</v>
      </c>
      <c r="I223">
        <v>9175.9591999999993</v>
      </c>
      <c r="J223">
        <v>89.349000000000004</v>
      </c>
      <c r="K223">
        <v>173.87899999999999</v>
      </c>
      <c r="L223">
        <v>64.374099999999999</v>
      </c>
      <c r="M223">
        <v>4.1111110999999996</v>
      </c>
      <c r="N223">
        <v>1.1111111</v>
      </c>
      <c r="O223">
        <v>3.8888889</v>
      </c>
      <c r="P223">
        <v>0.311</v>
      </c>
      <c r="Q223">
        <v>4.4444444000000001</v>
      </c>
      <c r="R223">
        <v>0</v>
      </c>
      <c r="S223">
        <v>0</v>
      </c>
      <c r="T223">
        <v>2.2441</v>
      </c>
      <c r="U223">
        <v>727.06232999999997</v>
      </c>
      <c r="V223">
        <v>0.22541271945227401</v>
      </c>
      <c r="W223">
        <v>0.1999999982</v>
      </c>
      <c r="X223">
        <v>0</v>
      </c>
      <c r="Y223">
        <v>4.5000000045000099E-2</v>
      </c>
      <c r="Z223">
        <v>1.0000000005557299</v>
      </c>
      <c r="AA223">
        <v>0.99999999975443499</v>
      </c>
      <c r="AB223">
        <v>0.27177157307274202</v>
      </c>
      <c r="AC223">
        <v>0.89680621675249705</v>
      </c>
      <c r="AD223">
        <v>0.99999999997761502</v>
      </c>
      <c r="AE223">
        <v>1.000000000023</v>
      </c>
      <c r="AF223">
        <v>0.99999999993786304</v>
      </c>
      <c r="AG223">
        <v>0.184999999685</v>
      </c>
      <c r="AH223">
        <v>4.9999999550000097E-2</v>
      </c>
      <c r="AI223">
        <v>0.17500000067499999</v>
      </c>
      <c r="AJ223">
        <v>4.2596904533625503E-2</v>
      </c>
      <c r="AK223">
        <v>0.1999999982</v>
      </c>
      <c r="AL223">
        <v>0</v>
      </c>
      <c r="AM223">
        <v>0</v>
      </c>
      <c r="AN223">
        <v>1.00000000031192</v>
      </c>
      <c r="AO223">
        <v>1.00000000033009</v>
      </c>
      <c r="AP223">
        <v>5.0755804000000002E-2</v>
      </c>
      <c r="AQ223">
        <v>0.65341691000000002</v>
      </c>
      <c r="AR223">
        <v>2.4105479999999999</v>
      </c>
      <c r="AS223">
        <v>2.4105479999999999</v>
      </c>
      <c r="AT223">
        <v>-6.7864202999999998E-2</v>
      </c>
      <c r="AU223">
        <v>-3.8655029E-2</v>
      </c>
      <c r="AV223">
        <v>-0.56197565000000005</v>
      </c>
      <c r="AW223">
        <v>-5.0755804000000002E-2</v>
      </c>
      <c r="AX223">
        <v>-5.0399408999999999E-2</v>
      </c>
      <c r="AY223">
        <v>-2.9649563E-2</v>
      </c>
      <c r="AZ223">
        <v>-5.3400049999999998E-2</v>
      </c>
      <c r="BA223">
        <v>0.99848144000000005</v>
      </c>
      <c r="BB223">
        <v>4.7882765999999997</v>
      </c>
      <c r="BC223">
        <v>3.8482883000000001</v>
      </c>
      <c r="BD223">
        <v>-4.5033915000000002</v>
      </c>
      <c r="BE223">
        <v>0.54053945000000003</v>
      </c>
      <c r="BF223">
        <v>2.2319677000000002</v>
      </c>
      <c r="BG223">
        <v>2.2319677000000002</v>
      </c>
      <c r="BH223">
        <v>-0.15814912</v>
      </c>
      <c r="BI223">
        <v>5.0755804000000002E-2</v>
      </c>
      <c r="BJ223">
        <v>313.73262999999997</v>
      </c>
      <c r="BK223">
        <v>4.2158322000000004</v>
      </c>
      <c r="BL223">
        <v>2243</v>
      </c>
      <c r="BM223" s="4">
        <f t="shared" si="10"/>
        <v>-521.1329309397247</v>
      </c>
      <c r="BN223" s="4" cm="1">
        <f t="array" ref="BN223">SUMPRODUCT(1-$AP$3:$BI$3,AP223:BI223,B223:U223)</f>
        <v>112.4570468557789</v>
      </c>
    </row>
    <row r="224" spans="1:66" x14ac:dyDescent="0.25">
      <c r="A224">
        <v>2244</v>
      </c>
      <c r="B224">
        <v>855.99377000000004</v>
      </c>
      <c r="C224">
        <v>4.2222222</v>
      </c>
      <c r="D224">
        <v>0</v>
      </c>
      <c r="E224">
        <v>0.88888889000000004</v>
      </c>
      <c r="F224">
        <v>5.3982999999999999</v>
      </c>
      <c r="G224">
        <v>12.216799999999999</v>
      </c>
      <c r="H224">
        <v>73.850061999999994</v>
      </c>
      <c r="I224">
        <v>9233.6803</v>
      </c>
      <c r="J224">
        <v>89.349000000000004</v>
      </c>
      <c r="K224">
        <v>173.87899999999999</v>
      </c>
      <c r="L224">
        <v>64.374099999999999</v>
      </c>
      <c r="M224">
        <v>4</v>
      </c>
      <c r="N224">
        <v>1.1111111</v>
      </c>
      <c r="O224">
        <v>4.1111110999999996</v>
      </c>
      <c r="P224">
        <v>0.34100000000000003</v>
      </c>
      <c r="Q224">
        <v>4.2222222</v>
      </c>
      <c r="R224">
        <v>0</v>
      </c>
      <c r="S224">
        <v>0</v>
      </c>
      <c r="T224">
        <v>2.2441</v>
      </c>
      <c r="U224">
        <v>727.06232999999997</v>
      </c>
      <c r="V224">
        <v>0.22541271945227401</v>
      </c>
      <c r="W224">
        <v>0.18999999918999999</v>
      </c>
      <c r="X224">
        <v>0</v>
      </c>
      <c r="Y224">
        <v>4.0000000090000098E-2</v>
      </c>
      <c r="Z224">
        <v>1.0000000005557299</v>
      </c>
      <c r="AA224">
        <v>0.99999999975443599</v>
      </c>
      <c r="AB224">
        <v>0.28403869999562997</v>
      </c>
      <c r="AC224">
        <v>0.90244754973900299</v>
      </c>
      <c r="AD224">
        <v>0.99999999997761502</v>
      </c>
      <c r="AE224">
        <v>1.000000000023</v>
      </c>
      <c r="AF224">
        <v>0.99999999993786304</v>
      </c>
      <c r="AG224">
        <v>0.18000000018000001</v>
      </c>
      <c r="AH224">
        <v>4.9999999550000097E-2</v>
      </c>
      <c r="AI224">
        <v>0.184999999685</v>
      </c>
      <c r="AJ224">
        <v>4.6705930694425399E-2</v>
      </c>
      <c r="AK224">
        <v>0.18999999918999999</v>
      </c>
      <c r="AL224">
        <v>0</v>
      </c>
      <c r="AM224">
        <v>0</v>
      </c>
      <c r="AN224">
        <v>1.00000000031192</v>
      </c>
      <c r="AO224">
        <v>1.00000000033009</v>
      </c>
      <c r="AP224">
        <v>4.8847044999999999E-2</v>
      </c>
      <c r="AQ224">
        <v>0.61448641999999998</v>
      </c>
      <c r="AR224">
        <v>2.2874715999999999</v>
      </c>
      <c r="AS224">
        <v>2.2874715999999999</v>
      </c>
      <c r="AT224">
        <v>-8.8286141999999998E-2</v>
      </c>
      <c r="AU224">
        <v>-3.460042E-2</v>
      </c>
      <c r="AV224">
        <v>-0.50011583999999998</v>
      </c>
      <c r="AW224">
        <v>-4.8847044999999999E-2</v>
      </c>
      <c r="AX224">
        <v>-4.8898410000000003E-2</v>
      </c>
      <c r="AY224">
        <v>-2.6577028999999999E-2</v>
      </c>
      <c r="AZ224">
        <v>-4.7042413999999998E-2</v>
      </c>
      <c r="BA224">
        <v>0.95023838000000005</v>
      </c>
      <c r="BB224">
        <v>4.6275874000000004</v>
      </c>
      <c r="BC224">
        <v>3.8350029999999999</v>
      </c>
      <c r="BD224">
        <v>-4.1614500000000003</v>
      </c>
      <c r="BE224">
        <v>0.50806998999999997</v>
      </c>
      <c r="BF224">
        <v>2.0980113999999999</v>
      </c>
      <c r="BG224">
        <v>2.0980113999999999</v>
      </c>
      <c r="BH224">
        <v>-0.14284042</v>
      </c>
      <c r="BI224">
        <v>4.8847044999999999E-2</v>
      </c>
      <c r="BJ224">
        <v>320.15780999999902</v>
      </c>
      <c r="BK224">
        <v>0</v>
      </c>
      <c r="BL224">
        <v>2244</v>
      </c>
      <c r="BM224" s="4">
        <f t="shared" si="10"/>
        <v>-502.62901137249048</v>
      </c>
      <c r="BN224" s="4" cm="1">
        <f t="array" ref="BN224">SUMPRODUCT(1-$AP$3:$BI$3,AP224:BI224,B224:U224)</f>
        <v>108.80944388890276</v>
      </c>
    </row>
    <row r="225" spans="1:66" x14ac:dyDescent="0.25">
      <c r="A225">
        <v>2245</v>
      </c>
      <c r="B225">
        <v>771.84898999999996</v>
      </c>
      <c r="C225">
        <v>4.1111110999999996</v>
      </c>
      <c r="D225">
        <v>0</v>
      </c>
      <c r="E225">
        <v>0.88888889000000004</v>
      </c>
      <c r="F225">
        <v>5.3982999999999999</v>
      </c>
      <c r="G225">
        <v>12.216799999999999</v>
      </c>
      <c r="H225">
        <v>73.850061999999994</v>
      </c>
      <c r="I225">
        <v>9371.3418999999994</v>
      </c>
      <c r="J225">
        <v>89.349000000000004</v>
      </c>
      <c r="K225">
        <v>173.87899999999999</v>
      </c>
      <c r="L225">
        <v>64.374099999999999</v>
      </c>
      <c r="M225">
        <v>4</v>
      </c>
      <c r="N225">
        <v>1.1111111</v>
      </c>
      <c r="O225">
        <v>4.2222222</v>
      </c>
      <c r="P225">
        <v>0.34100000000000003</v>
      </c>
      <c r="Q225">
        <v>4.1111110999999996</v>
      </c>
      <c r="R225">
        <v>0</v>
      </c>
      <c r="S225">
        <v>0</v>
      </c>
      <c r="T225">
        <v>2.2441</v>
      </c>
      <c r="U225">
        <v>727.06232999999997</v>
      </c>
      <c r="V225">
        <v>0.20325449312836799</v>
      </c>
      <c r="W225">
        <v>0.184999999685</v>
      </c>
      <c r="X225">
        <v>0</v>
      </c>
      <c r="Y225">
        <v>4.0000000090000098E-2</v>
      </c>
      <c r="Z225">
        <v>1.0000000005557299</v>
      </c>
      <c r="AA225">
        <v>0.99999999975443599</v>
      </c>
      <c r="AB225">
        <v>0.28403869999562997</v>
      </c>
      <c r="AC225">
        <v>0.91590181386520997</v>
      </c>
      <c r="AD225">
        <v>0.99999999997761502</v>
      </c>
      <c r="AE225">
        <v>1.000000000023</v>
      </c>
      <c r="AF225">
        <v>0.99999999993786304</v>
      </c>
      <c r="AG225">
        <v>0.18000000018000001</v>
      </c>
      <c r="AH225">
        <v>4.9999999550000097E-2</v>
      </c>
      <c r="AI225">
        <v>0.18999999918999999</v>
      </c>
      <c r="AJ225">
        <v>4.6705930694425399E-2</v>
      </c>
      <c r="AK225">
        <v>0.184999999685</v>
      </c>
      <c r="AL225">
        <v>0</v>
      </c>
      <c r="AM225">
        <v>0</v>
      </c>
      <c r="AN225">
        <v>1.00000000031192</v>
      </c>
      <c r="AO225">
        <v>1.00000000033009</v>
      </c>
      <c r="AP225">
        <v>3.8871797999999999E-2</v>
      </c>
      <c r="AQ225">
        <v>0.58907958999999999</v>
      </c>
      <c r="AR225">
        <v>2.1774966</v>
      </c>
      <c r="AS225">
        <v>2.1774966</v>
      </c>
      <c r="AT225">
        <v>-5.9165648000000001E-2</v>
      </c>
      <c r="AU225">
        <v>-3.4038053999999998E-2</v>
      </c>
      <c r="AV225">
        <v>-0.50034714999999996</v>
      </c>
      <c r="AW225">
        <v>-3.8871797999999999E-2</v>
      </c>
      <c r="AX225">
        <v>-4.3552569999999999E-2</v>
      </c>
      <c r="AY225">
        <v>-2.6182697000000001E-2</v>
      </c>
      <c r="AZ225">
        <v>-4.7286466999999999E-2</v>
      </c>
      <c r="BA225">
        <v>0.92041808999999997</v>
      </c>
      <c r="BB225">
        <v>4.4815506000000003</v>
      </c>
      <c r="BC225">
        <v>3.8357049999999999</v>
      </c>
      <c r="BD225">
        <v>-4.0407257000000003</v>
      </c>
      <c r="BE225">
        <v>0.48684019000000001</v>
      </c>
      <c r="BF225">
        <v>1.9763143999999999</v>
      </c>
      <c r="BG225">
        <v>1.9763143999999999</v>
      </c>
      <c r="BH225">
        <v>-0.14069344</v>
      </c>
      <c r="BI225">
        <v>3.8871797999999999E-2</v>
      </c>
      <c r="BJ225">
        <v>326.89025999999899</v>
      </c>
      <c r="BK225">
        <v>0</v>
      </c>
      <c r="BL225">
        <v>2245</v>
      </c>
      <c r="BM225" s="4">
        <f t="shared" si="10"/>
        <v>-415.14844850676678</v>
      </c>
      <c r="BN225" s="4" cm="1">
        <f t="array" ref="BN225">SUMPRODUCT(1-$AP$3:$BI$3,AP225:BI225,B225:U225)</f>
        <v>89.480528117496348</v>
      </c>
    </row>
    <row r="226" spans="1:66" x14ac:dyDescent="0.25">
      <c r="A226">
        <v>2246</v>
      </c>
      <c r="B226">
        <v>771.84898999999996</v>
      </c>
      <c r="C226">
        <v>4.1111110999999996</v>
      </c>
      <c r="D226">
        <v>0</v>
      </c>
      <c r="E226">
        <v>0.77777777999999997</v>
      </c>
      <c r="F226">
        <v>5.3982999999999999</v>
      </c>
      <c r="G226">
        <v>12.216799999999999</v>
      </c>
      <c r="H226">
        <v>73.850061999999994</v>
      </c>
      <c r="I226">
        <v>9494.8421999999991</v>
      </c>
      <c r="J226">
        <v>89.349000000000004</v>
      </c>
      <c r="K226">
        <v>173.87899999999999</v>
      </c>
      <c r="L226">
        <v>64.374099999999999</v>
      </c>
      <c r="M226">
        <v>4.1111110999999996</v>
      </c>
      <c r="N226">
        <v>1.1111111</v>
      </c>
      <c r="O226">
        <v>4.4444444000000001</v>
      </c>
      <c r="P226">
        <v>0.34599999999999997</v>
      </c>
      <c r="Q226">
        <v>4.1111110999999996</v>
      </c>
      <c r="R226">
        <v>0</v>
      </c>
      <c r="S226">
        <v>0</v>
      </c>
      <c r="T226">
        <v>2.2441</v>
      </c>
      <c r="U226">
        <v>727.06232999999997</v>
      </c>
      <c r="V226">
        <v>0.20325449312836799</v>
      </c>
      <c r="W226">
        <v>0.184999999685</v>
      </c>
      <c r="X226">
        <v>0</v>
      </c>
      <c r="Y226">
        <v>3.5000000135000098E-2</v>
      </c>
      <c r="Z226">
        <v>1.0000000005557299</v>
      </c>
      <c r="AA226">
        <v>0.99999999975443599</v>
      </c>
      <c r="AB226">
        <v>0.28403869999562997</v>
      </c>
      <c r="AC226">
        <v>0.92797203283597296</v>
      </c>
      <c r="AD226">
        <v>0.99999999997761502</v>
      </c>
      <c r="AE226">
        <v>1.000000000023</v>
      </c>
      <c r="AF226">
        <v>0.99999999993786304</v>
      </c>
      <c r="AG226">
        <v>0.184999999685</v>
      </c>
      <c r="AH226">
        <v>4.9999999550000097E-2</v>
      </c>
      <c r="AI226">
        <v>0.1999999982</v>
      </c>
      <c r="AJ226">
        <v>4.73907683878921E-2</v>
      </c>
      <c r="AK226">
        <v>0.184999999685</v>
      </c>
      <c r="AL226">
        <v>0</v>
      </c>
      <c r="AM226">
        <v>0</v>
      </c>
      <c r="AN226">
        <v>1.00000000031192</v>
      </c>
      <c r="AO226">
        <v>1.00000000033009</v>
      </c>
      <c r="AP226">
        <v>3.4233136999999997E-2</v>
      </c>
      <c r="AQ226">
        <v>0.57148003999999997</v>
      </c>
      <c r="AR226">
        <v>2.0749121000000001</v>
      </c>
      <c r="AS226">
        <v>2.0749121000000001</v>
      </c>
      <c r="AT226">
        <v>-8.5611343000000006E-2</v>
      </c>
      <c r="AU226">
        <v>-3.3001517000000001E-2</v>
      </c>
      <c r="AV226">
        <v>-0.49175127000000002</v>
      </c>
      <c r="AW226">
        <v>-3.4233136999999997E-2</v>
      </c>
      <c r="AX226">
        <v>-4.7333363000000003E-2</v>
      </c>
      <c r="AY226">
        <v>-2.5577508999999998E-2</v>
      </c>
      <c r="AZ226">
        <v>-4.5795765000000002E-2</v>
      </c>
      <c r="BA226">
        <v>0.90159681999999997</v>
      </c>
      <c r="BB226">
        <v>4.3424130999999999</v>
      </c>
      <c r="BC226">
        <v>3.8456440000000001</v>
      </c>
      <c r="BD226">
        <v>-3.8908203000000001</v>
      </c>
      <c r="BE226">
        <v>0.47209261000000002</v>
      </c>
      <c r="BF226">
        <v>1.8622075</v>
      </c>
      <c r="BG226">
        <v>1.8622075</v>
      </c>
      <c r="BH226">
        <v>-0.13690649999999999</v>
      </c>
      <c r="BI226">
        <v>3.4233136999999997E-2</v>
      </c>
      <c r="BJ226">
        <v>333.84699999999998</v>
      </c>
      <c r="BK226">
        <v>0</v>
      </c>
      <c r="BL226">
        <v>2246</v>
      </c>
      <c r="BM226" s="4">
        <f t="shared" si="10"/>
        <v>-375.49752144409712</v>
      </c>
      <c r="BN226" s="4" cm="1">
        <f t="array" ref="BN226">SUMPRODUCT(1-$AP$3:$BI$3,AP226:BI226,B226:U226)</f>
        <v>82.839719231131099</v>
      </c>
    </row>
    <row r="227" spans="1:66" x14ac:dyDescent="0.25">
      <c r="A227">
        <v>2247</v>
      </c>
      <c r="B227">
        <v>771.84898999999996</v>
      </c>
      <c r="C227">
        <v>4.2070755999999996</v>
      </c>
      <c r="D227">
        <v>0</v>
      </c>
      <c r="E227">
        <v>0.77777777999999997</v>
      </c>
      <c r="F227">
        <v>5.3982999999999999</v>
      </c>
      <c r="G227">
        <v>12.216799999999999</v>
      </c>
      <c r="H227">
        <v>73.850061999999994</v>
      </c>
      <c r="I227">
        <v>9494.8421999999991</v>
      </c>
      <c r="J227">
        <v>89.349000000000004</v>
      </c>
      <c r="K227">
        <v>173.87899999999999</v>
      </c>
      <c r="L227">
        <v>64.374099999999999</v>
      </c>
      <c r="M227">
        <v>4.2222222</v>
      </c>
      <c r="N227">
        <v>1</v>
      </c>
      <c r="O227">
        <v>4.7777778</v>
      </c>
      <c r="P227">
        <v>0.35599999999999998</v>
      </c>
      <c r="Q227">
        <v>4.1111110999999996</v>
      </c>
      <c r="R227">
        <v>0</v>
      </c>
      <c r="S227">
        <v>0</v>
      </c>
      <c r="T227">
        <v>2.2441</v>
      </c>
      <c r="U227">
        <v>727.06232999999997</v>
      </c>
      <c r="V227">
        <v>0.20325449312836799</v>
      </c>
      <c r="W227">
        <v>0.189318402189318</v>
      </c>
      <c r="X227">
        <v>0</v>
      </c>
      <c r="Y227">
        <v>3.5000000135000098E-2</v>
      </c>
      <c r="Z227">
        <v>1.0000000005557299</v>
      </c>
      <c r="AA227">
        <v>0.99999999975443599</v>
      </c>
      <c r="AB227">
        <v>0.28403869999562997</v>
      </c>
      <c r="AC227">
        <v>0.92797203283597396</v>
      </c>
      <c r="AD227">
        <v>0.99999999997761602</v>
      </c>
      <c r="AE227">
        <v>1.000000000023</v>
      </c>
      <c r="AF227">
        <v>0.99999999993786304</v>
      </c>
      <c r="AG227">
        <v>0.18999999918999999</v>
      </c>
      <c r="AH227">
        <v>4.5000000045000099E-2</v>
      </c>
      <c r="AI227">
        <v>0.21500000121499999</v>
      </c>
      <c r="AJ227">
        <v>4.8760443774825399E-2</v>
      </c>
      <c r="AK227">
        <v>0.184999999685</v>
      </c>
      <c r="AL227">
        <v>0</v>
      </c>
      <c r="AM227">
        <v>0</v>
      </c>
      <c r="AN227">
        <v>1.00000000031192</v>
      </c>
      <c r="AO227">
        <v>1.00000000033009</v>
      </c>
      <c r="AP227">
        <v>3.3676795000000002E-2</v>
      </c>
      <c r="AQ227">
        <v>0.56086937000000003</v>
      </c>
      <c r="AR227">
        <v>1.9789338000000001</v>
      </c>
      <c r="AS227">
        <v>1.9789338000000001</v>
      </c>
      <c r="AT227">
        <v>-8.1616585000000005E-2</v>
      </c>
      <c r="AU227">
        <v>-3.1478987999999999E-2</v>
      </c>
      <c r="AV227">
        <v>-0.46907879000000002</v>
      </c>
      <c r="AW227">
        <v>-3.3676795000000002E-2</v>
      </c>
      <c r="AX227">
        <v>-4.4262910000000003E-2</v>
      </c>
      <c r="AY227">
        <v>-2.4434779E-2</v>
      </c>
      <c r="AZ227">
        <v>-4.2804582000000001E-2</v>
      </c>
      <c r="BA227">
        <v>0.89098473</v>
      </c>
      <c r="BB227">
        <v>4.2065684000000001</v>
      </c>
      <c r="BC227">
        <v>3.8612855000000001</v>
      </c>
      <c r="BD227">
        <v>-3.6979297</v>
      </c>
      <c r="BE227">
        <v>0.46318554000000001</v>
      </c>
      <c r="BF227">
        <v>1.7551703999999999</v>
      </c>
      <c r="BG227">
        <v>1.7551703999999999</v>
      </c>
      <c r="BH227">
        <v>-0.12890499</v>
      </c>
      <c r="BI227">
        <v>3.3676795000000002E-2</v>
      </c>
      <c r="BJ227">
        <v>341.011879999999</v>
      </c>
      <c r="BK227">
        <v>0.55985284999999996</v>
      </c>
      <c r="BL227">
        <v>2247</v>
      </c>
      <c r="BM227" s="4">
        <f t="shared" si="10"/>
        <v>-367.787302149254</v>
      </c>
      <c r="BN227" s="4" cm="1">
        <f t="array" ref="BN227">SUMPRODUCT(1-$AP$3:$BI$3,AP227:BI227,B227:U227)</f>
        <v>82.698395088947137</v>
      </c>
    </row>
    <row r="228" spans="1:66" x14ac:dyDescent="0.25">
      <c r="A228">
        <v>2248</v>
      </c>
      <c r="B228">
        <v>686.66350999999997</v>
      </c>
      <c r="C228">
        <v>4.3333332999999996</v>
      </c>
      <c r="D228">
        <v>0</v>
      </c>
      <c r="E228">
        <v>0.66666667000000002</v>
      </c>
      <c r="F228">
        <v>5.3982999999999999</v>
      </c>
      <c r="G228">
        <v>12.216799999999999</v>
      </c>
      <c r="H228">
        <v>77.32002</v>
      </c>
      <c r="I228">
        <v>9555.6607000000004</v>
      </c>
      <c r="J228">
        <v>89.349000000000004</v>
      </c>
      <c r="K228">
        <v>173.87899999999999</v>
      </c>
      <c r="L228">
        <v>64.374099999999999</v>
      </c>
      <c r="M228">
        <v>4.3333332999999996</v>
      </c>
      <c r="N228">
        <v>1</v>
      </c>
      <c r="O228">
        <v>5</v>
      </c>
      <c r="P228">
        <v>0.378</v>
      </c>
      <c r="Q228">
        <v>4.3333332999999996</v>
      </c>
      <c r="R228">
        <v>0</v>
      </c>
      <c r="S228">
        <v>0</v>
      </c>
      <c r="T228">
        <v>2.2441</v>
      </c>
      <c r="U228">
        <v>727.06232999999997</v>
      </c>
      <c r="V228">
        <v>0.18082221455623901</v>
      </c>
      <c r="W228">
        <v>0.19499999869500001</v>
      </c>
      <c r="X228">
        <v>0</v>
      </c>
      <c r="Y228">
        <v>3.000000018E-2</v>
      </c>
      <c r="Z228">
        <v>1.0000000005557299</v>
      </c>
      <c r="AA228">
        <v>0.99999999975443599</v>
      </c>
      <c r="AB228">
        <v>0.29738469230311698</v>
      </c>
      <c r="AC228">
        <v>0.93391608813359905</v>
      </c>
      <c r="AD228">
        <v>0.99999999997761502</v>
      </c>
      <c r="AE228">
        <v>1.000000000023</v>
      </c>
      <c r="AF228">
        <v>0.99999999993786304</v>
      </c>
      <c r="AG228">
        <v>0.19499999869500001</v>
      </c>
      <c r="AH228">
        <v>4.5000000045000099E-2</v>
      </c>
      <c r="AI228">
        <v>0.225000000225</v>
      </c>
      <c r="AJ228">
        <v>5.1773729626078603E-2</v>
      </c>
      <c r="AK228">
        <v>0.19499999869500001</v>
      </c>
      <c r="AL228">
        <v>0</v>
      </c>
      <c r="AM228">
        <v>0</v>
      </c>
      <c r="AN228">
        <v>1.00000000031192</v>
      </c>
      <c r="AO228">
        <v>1.00000000033009</v>
      </c>
      <c r="AP228">
        <v>2.8520962E-2</v>
      </c>
      <c r="AQ228">
        <v>0.55776197999999999</v>
      </c>
      <c r="AR228">
        <v>1.8901349999999999</v>
      </c>
      <c r="AS228">
        <v>1.8901349999999999</v>
      </c>
      <c r="AT228">
        <v>-7.7480437999999999E-2</v>
      </c>
      <c r="AU228">
        <v>-2.9351729999999999E-2</v>
      </c>
      <c r="AV228">
        <v>-0.42707355000000002</v>
      </c>
      <c r="AW228">
        <v>-2.8520962E-2</v>
      </c>
      <c r="AX228">
        <v>-4.0514930999999997E-2</v>
      </c>
      <c r="AY228">
        <v>-2.2045444000000001E-2</v>
      </c>
      <c r="AZ228">
        <v>-3.9624474E-2</v>
      </c>
      <c r="BA228">
        <v>0.88846773999999995</v>
      </c>
      <c r="BB228">
        <v>4.0731747</v>
      </c>
      <c r="BC228">
        <v>3.8787484999999999</v>
      </c>
      <c r="BD228">
        <v>-3.4458606000000001</v>
      </c>
      <c r="BE228">
        <v>0.46056047999999999</v>
      </c>
      <c r="BF228">
        <v>1.6557998</v>
      </c>
      <c r="BG228">
        <v>1.6557998</v>
      </c>
      <c r="BH228">
        <v>-0.12163992</v>
      </c>
      <c r="BI228">
        <v>2.8520962E-2</v>
      </c>
      <c r="BJ228">
        <v>348.36327999999901</v>
      </c>
      <c r="BK228">
        <v>0.51178648000000004</v>
      </c>
      <c r="BL228">
        <v>2248</v>
      </c>
      <c r="BM228" s="4">
        <f t="shared" si="10"/>
        <v>-317.91432363077422</v>
      </c>
      <c r="BN228" s="4" cm="1">
        <f t="array" ref="BN228">SUMPRODUCT(1-$AP$3:$BI$3,AP228:BI228,B228:U228)</f>
        <v>73.310585637132192</v>
      </c>
    </row>
    <row r="229" spans="1:66" x14ac:dyDescent="0.25">
      <c r="A229">
        <v>2249</v>
      </c>
      <c r="B229">
        <v>686.66350999999997</v>
      </c>
      <c r="C229">
        <v>4.5555555999999999</v>
      </c>
      <c r="D229">
        <v>0</v>
      </c>
      <c r="E229">
        <v>0.66666667000000002</v>
      </c>
      <c r="F229">
        <v>5.3982999999999999</v>
      </c>
      <c r="G229">
        <v>12.216799999999999</v>
      </c>
      <c r="H229">
        <v>81.109521000000001</v>
      </c>
      <c r="I229">
        <v>9634.3670000000002</v>
      </c>
      <c r="J229">
        <v>89.349000000000004</v>
      </c>
      <c r="K229">
        <v>173.87899999999999</v>
      </c>
      <c r="L229">
        <v>64.374099999999999</v>
      </c>
      <c r="M229">
        <v>4.5555555999999999</v>
      </c>
      <c r="N229">
        <v>1</v>
      </c>
      <c r="O229">
        <v>5.2222222</v>
      </c>
      <c r="P229">
        <v>0.42</v>
      </c>
      <c r="Q229">
        <v>4.5555555999999999</v>
      </c>
      <c r="R229">
        <v>0</v>
      </c>
      <c r="S229">
        <v>0</v>
      </c>
      <c r="T229">
        <v>2.2441</v>
      </c>
      <c r="U229">
        <v>727.06232999999997</v>
      </c>
      <c r="V229">
        <v>0.18082221455623901</v>
      </c>
      <c r="W229">
        <v>0.205000002205</v>
      </c>
      <c r="X229">
        <v>0</v>
      </c>
      <c r="Y229">
        <v>3.000000018E-2</v>
      </c>
      <c r="Z229">
        <v>1.0000000005557299</v>
      </c>
      <c r="AA229">
        <v>0.99999999975443599</v>
      </c>
      <c r="AB229">
        <v>0.31195969614904601</v>
      </c>
      <c r="AC229">
        <v>0.94160839556426001</v>
      </c>
      <c r="AD229">
        <v>0.99999999997761502</v>
      </c>
      <c r="AE229">
        <v>1.000000000023</v>
      </c>
      <c r="AF229">
        <v>0.99999999993786304</v>
      </c>
      <c r="AG229">
        <v>0.205000002205</v>
      </c>
      <c r="AH229">
        <v>4.5000000045000099E-2</v>
      </c>
      <c r="AI229">
        <v>0.23499999923500001</v>
      </c>
      <c r="AJ229">
        <v>5.7526366251198398E-2</v>
      </c>
      <c r="AK229">
        <v>0.205000002205</v>
      </c>
      <c r="AL229">
        <v>0</v>
      </c>
      <c r="AM229">
        <v>0</v>
      </c>
      <c r="AN229">
        <v>1.00000000031192</v>
      </c>
      <c r="AO229">
        <v>1.00000000033009</v>
      </c>
      <c r="AP229">
        <v>2.6126982999999999E-2</v>
      </c>
      <c r="AQ229">
        <v>0.56064517999999997</v>
      </c>
      <c r="AR229">
        <v>1.8061111000000001</v>
      </c>
      <c r="AS229">
        <v>1.8061111000000001</v>
      </c>
      <c r="AT229">
        <v>-4.5659103999999999E-2</v>
      </c>
      <c r="AU229">
        <v>-2.7222670000000001E-2</v>
      </c>
      <c r="AV229">
        <v>-0.36669512999999998</v>
      </c>
      <c r="AW229">
        <v>-2.6126982999999999E-2</v>
      </c>
      <c r="AX229">
        <v>-3.0963553000000001E-2</v>
      </c>
      <c r="AY229">
        <v>-1.9012560000000001E-2</v>
      </c>
      <c r="AZ229">
        <v>-3.0432523999999999E-2</v>
      </c>
      <c r="BA229">
        <v>0.89338397000000003</v>
      </c>
      <c r="BB229">
        <v>3.9339873000000001</v>
      </c>
      <c r="BC229">
        <v>3.8879285000000001</v>
      </c>
      <c r="BD229">
        <v>-3.1390286000000001</v>
      </c>
      <c r="BE229">
        <v>0.46293400000000001</v>
      </c>
      <c r="BF229">
        <v>1.5629624</v>
      </c>
      <c r="BG229">
        <v>1.5629624</v>
      </c>
      <c r="BH229">
        <v>-0.10107519</v>
      </c>
      <c r="BI229">
        <v>2.6126982999999999E-2</v>
      </c>
      <c r="BJ229">
        <v>356.01374999999899</v>
      </c>
      <c r="BK229">
        <v>4.3834816999999999</v>
      </c>
      <c r="BL229">
        <v>2249</v>
      </c>
      <c r="BM229" s="4">
        <f t="shared" si="10"/>
        <v>-291.61519323441729</v>
      </c>
      <c r="BN229" s="4" cm="1">
        <f t="array" ref="BN229">SUMPRODUCT(1-$AP$3:$BI$3,AP229:BI229,B229:U229)</f>
        <v>71.110911098716599</v>
      </c>
    </row>
    <row r="230" spans="1:66" x14ac:dyDescent="0.25">
      <c r="A230">
        <v>2250</v>
      </c>
      <c r="B230">
        <v>686.66350999999997</v>
      </c>
      <c r="C230">
        <v>4.8888889000000004</v>
      </c>
      <c r="D230">
        <v>0</v>
      </c>
      <c r="E230">
        <v>0.55555555999999995</v>
      </c>
      <c r="F230">
        <v>5.3982999999999999</v>
      </c>
      <c r="G230">
        <v>12.216799999999999</v>
      </c>
      <c r="H230">
        <v>89.843237000000002</v>
      </c>
      <c r="I230">
        <v>9577.1173999999992</v>
      </c>
      <c r="J230">
        <v>89.349000000000004</v>
      </c>
      <c r="K230">
        <v>173.87899999999999</v>
      </c>
      <c r="L230">
        <v>64.374099999999999</v>
      </c>
      <c r="M230">
        <v>4.8888889000000004</v>
      </c>
      <c r="N230">
        <v>1</v>
      </c>
      <c r="O230">
        <v>5.2222222</v>
      </c>
      <c r="P230">
        <v>0.46500000000000002</v>
      </c>
      <c r="Q230">
        <v>4.8888889000000004</v>
      </c>
      <c r="R230">
        <v>0</v>
      </c>
      <c r="S230">
        <v>0</v>
      </c>
      <c r="T230">
        <v>2.2441</v>
      </c>
      <c r="U230">
        <v>727.06232999999997</v>
      </c>
      <c r="V230">
        <v>0.18082221455623901</v>
      </c>
      <c r="W230">
        <v>0.22000000072000001</v>
      </c>
      <c r="X230">
        <v>0</v>
      </c>
      <c r="Y230">
        <v>2.5000000224999999E-2</v>
      </c>
      <c r="Z230">
        <v>1.0000000005557299</v>
      </c>
      <c r="AA230">
        <v>0.99999999975443699</v>
      </c>
      <c r="AB230">
        <v>0.34555091153314499</v>
      </c>
      <c r="AC230">
        <v>0.93601314431395</v>
      </c>
      <c r="AD230">
        <v>0.99999999997761502</v>
      </c>
      <c r="AE230">
        <v>1.000000000023</v>
      </c>
      <c r="AF230">
        <v>0.99999999993786304</v>
      </c>
      <c r="AG230">
        <v>0.22000000072000001</v>
      </c>
      <c r="AH230">
        <v>4.5000000045000099E-2</v>
      </c>
      <c r="AI230">
        <v>0.23499999923500001</v>
      </c>
      <c r="AJ230">
        <v>6.3689905492398294E-2</v>
      </c>
      <c r="AK230">
        <v>0.22000000072000001</v>
      </c>
      <c r="AL230">
        <v>0</v>
      </c>
      <c r="AM230">
        <v>0</v>
      </c>
      <c r="AN230">
        <v>1.00000000031192</v>
      </c>
      <c r="AO230">
        <v>1.00000000033009</v>
      </c>
      <c r="AP230">
        <v>2.5793196000000001E-2</v>
      </c>
      <c r="AQ230">
        <v>0.56639996999999997</v>
      </c>
      <c r="AR230">
        <v>1.7242154000000001</v>
      </c>
      <c r="AS230">
        <v>1.7242154000000001</v>
      </c>
      <c r="AT230">
        <v>-3.8648158000000002E-2</v>
      </c>
      <c r="AU230">
        <v>-2.4667919999999999E-2</v>
      </c>
      <c r="AV230">
        <v>-0.29231224</v>
      </c>
      <c r="AW230">
        <v>-2.5793196000000001E-2</v>
      </c>
      <c r="AX230">
        <v>-3.1680265999999999E-2</v>
      </c>
      <c r="AY230">
        <v>-1.5820598000000002E-2</v>
      </c>
      <c r="AZ230">
        <v>-2.6294573000000002E-2</v>
      </c>
      <c r="BA230">
        <v>0.90285391000000004</v>
      </c>
      <c r="BB230">
        <v>3.7833060000000001</v>
      </c>
      <c r="BC230">
        <v>3.7833060000000001</v>
      </c>
      <c r="BD230">
        <v>-2.8027228000000002</v>
      </c>
      <c r="BE230">
        <v>0.46767876000000003</v>
      </c>
      <c r="BF230">
        <v>1.4749238</v>
      </c>
      <c r="BG230">
        <v>1.4749238</v>
      </c>
      <c r="BH230">
        <v>-9.1158892000000005E-2</v>
      </c>
      <c r="BI230">
        <v>2.5793196000000001E-2</v>
      </c>
      <c r="BJ230">
        <v>364.153899999999</v>
      </c>
      <c r="BK230">
        <v>0</v>
      </c>
      <c r="BL230">
        <v>2250</v>
      </c>
      <c r="BM230" s="4">
        <f t="shared" si="10"/>
        <v>-282.57873655569119</v>
      </c>
      <c r="BN230" s="4" cm="1">
        <f t="array" ref="BN230">SUMPRODUCT(1-$AP$3:$BI$3,AP230:BI230,B230:U230)</f>
        <v>70.432424199829171</v>
      </c>
    </row>
    <row r="231" spans="1:66" x14ac:dyDescent="0.25">
      <c r="A231">
        <v>2251</v>
      </c>
      <c r="B231">
        <v>686.66350999999997</v>
      </c>
      <c r="C231">
        <v>5.1111110999999996</v>
      </c>
      <c r="D231">
        <v>0</v>
      </c>
      <c r="E231">
        <v>0.55555555000000001</v>
      </c>
      <c r="F231">
        <v>5.3982999999999999</v>
      </c>
      <c r="G231">
        <v>12.216799999999999</v>
      </c>
      <c r="H231">
        <v>89.843237000000002</v>
      </c>
      <c r="I231">
        <v>9691.6079000000009</v>
      </c>
      <c r="J231">
        <v>89.349000000000004</v>
      </c>
      <c r="K231">
        <v>173.87899999999999</v>
      </c>
      <c r="L231">
        <v>64.374099999999999</v>
      </c>
      <c r="M231">
        <v>5.2222222</v>
      </c>
      <c r="N231">
        <v>0.88888889000000004</v>
      </c>
      <c r="O231">
        <v>5.1111110999999996</v>
      </c>
      <c r="P231">
        <v>0.47199999999999998</v>
      </c>
      <c r="Q231">
        <v>5.1111110999999996</v>
      </c>
      <c r="R231">
        <v>0</v>
      </c>
      <c r="S231">
        <v>0</v>
      </c>
      <c r="T231">
        <v>2.2441</v>
      </c>
      <c r="U231">
        <v>727.06232999999997</v>
      </c>
      <c r="V231">
        <v>0.18082221455623901</v>
      </c>
      <c r="W231">
        <v>0.22999999972999999</v>
      </c>
      <c r="X231">
        <v>0</v>
      </c>
      <c r="Y231">
        <v>2.4999999775E-2</v>
      </c>
      <c r="Z231">
        <v>1.0000000005557299</v>
      </c>
      <c r="AA231">
        <v>0.99999999975443599</v>
      </c>
      <c r="AB231">
        <v>0.34555091153314499</v>
      </c>
      <c r="AC231">
        <v>0.947202796525907</v>
      </c>
      <c r="AD231">
        <v>0.99999999997761502</v>
      </c>
      <c r="AE231">
        <v>1.000000000023</v>
      </c>
      <c r="AF231">
        <v>0.99999999993786304</v>
      </c>
      <c r="AG231">
        <v>0.23499999923500001</v>
      </c>
      <c r="AH231">
        <v>4.0000000090000098E-2</v>
      </c>
      <c r="AI231">
        <v>0.22999999972999999</v>
      </c>
      <c r="AJ231">
        <v>6.4648678263251602E-2</v>
      </c>
      <c r="AK231">
        <v>0.22999999972999999</v>
      </c>
      <c r="AL231">
        <v>0</v>
      </c>
      <c r="AM231">
        <v>0</v>
      </c>
      <c r="AN231">
        <v>1.00000000031192</v>
      </c>
      <c r="AO231">
        <v>1.00000000033009</v>
      </c>
      <c r="AP231">
        <v>2.2355119E-2</v>
      </c>
      <c r="AQ231">
        <v>0.57419147999999998</v>
      </c>
      <c r="AR231">
        <v>1.6442388999999999</v>
      </c>
      <c r="AS231">
        <v>1.6442388999999999</v>
      </c>
      <c r="AT231">
        <v>-6.5621583999999997E-2</v>
      </c>
      <c r="AU231">
        <v>-2.3738084E-2</v>
      </c>
      <c r="AV231">
        <v>-0.28057346</v>
      </c>
      <c r="AW231">
        <v>-2.2355119E-2</v>
      </c>
      <c r="AX231">
        <v>-3.0111618999999999E-2</v>
      </c>
      <c r="AY231">
        <v>-1.5532054999999999E-2</v>
      </c>
      <c r="AZ231">
        <v>-3.1043320999999999E-2</v>
      </c>
      <c r="BA231">
        <v>0.91507662999999995</v>
      </c>
      <c r="BB231">
        <v>3.6246011</v>
      </c>
      <c r="BC231">
        <v>3.6246011</v>
      </c>
      <c r="BD231">
        <v>-2.7016895000000001</v>
      </c>
      <c r="BE231">
        <v>0.47411671</v>
      </c>
      <c r="BF231">
        <v>1.3910552</v>
      </c>
      <c r="BG231">
        <v>1.3910552</v>
      </c>
      <c r="BH231">
        <v>-0.10011775000000001</v>
      </c>
      <c r="BI231">
        <v>2.2355119E-2</v>
      </c>
      <c r="BJ231">
        <v>372.75310999999999</v>
      </c>
      <c r="BK231">
        <v>0</v>
      </c>
      <c r="BL231">
        <v>2251</v>
      </c>
      <c r="BM231" s="4">
        <f t="shared" si="10"/>
        <v>-251.39832296458565</v>
      </c>
      <c r="BN231" s="4" cm="1">
        <f t="array" ref="BN231">SUMPRODUCT(1-$AP$3:$BI$3,AP231:BI231,B231:U231)</f>
        <v>64.401835114766939</v>
      </c>
    </row>
    <row r="232" spans="1:66" x14ac:dyDescent="0.25">
      <c r="A232">
        <v>2252</v>
      </c>
      <c r="B232">
        <v>686.66350999999997</v>
      </c>
      <c r="C232">
        <v>5.5555554999999996</v>
      </c>
      <c r="D232">
        <v>0</v>
      </c>
      <c r="E232">
        <v>0.44444444</v>
      </c>
      <c r="F232">
        <v>5.3982999999999999</v>
      </c>
      <c r="G232">
        <v>12.216799999999999</v>
      </c>
      <c r="H232">
        <v>94.911912999999998</v>
      </c>
      <c r="I232">
        <v>9691.6079000000009</v>
      </c>
      <c r="J232">
        <v>89.349000000000004</v>
      </c>
      <c r="K232">
        <v>173.87899999999999</v>
      </c>
      <c r="L232">
        <v>64.374099999999999</v>
      </c>
      <c r="M232">
        <v>5.5555554999999996</v>
      </c>
      <c r="N232">
        <v>0.88888889000000004</v>
      </c>
      <c r="O232">
        <v>5</v>
      </c>
      <c r="P232">
        <v>0.48599999999999999</v>
      </c>
      <c r="Q232">
        <v>5.5555554999999996</v>
      </c>
      <c r="R232">
        <v>0</v>
      </c>
      <c r="S232">
        <v>0</v>
      </c>
      <c r="T232">
        <v>2.2441</v>
      </c>
      <c r="U232">
        <v>727.06232999999997</v>
      </c>
      <c r="V232">
        <v>0.18082221455623901</v>
      </c>
      <c r="W232">
        <v>0.24999999775000001</v>
      </c>
      <c r="X232">
        <v>0</v>
      </c>
      <c r="Y232">
        <v>1.9999999819999999E-2</v>
      </c>
      <c r="Z232">
        <v>1.0000000005557299</v>
      </c>
      <c r="AA232">
        <v>0.99999999975443599</v>
      </c>
      <c r="AB232">
        <v>0.365045819225153</v>
      </c>
      <c r="AC232">
        <v>0.947202796525904</v>
      </c>
      <c r="AD232">
        <v>0.99999999997761502</v>
      </c>
      <c r="AE232">
        <v>1.000000000023</v>
      </c>
      <c r="AF232">
        <v>0.99999999993786304</v>
      </c>
      <c r="AG232">
        <v>0.24999999775000001</v>
      </c>
      <c r="AH232">
        <v>4.0000000090000098E-2</v>
      </c>
      <c r="AI232">
        <v>0.225000000225</v>
      </c>
      <c r="AJ232">
        <v>6.6566223804958302E-2</v>
      </c>
      <c r="AK232">
        <v>0.24999999775000001</v>
      </c>
      <c r="AL232">
        <v>0</v>
      </c>
      <c r="AM232">
        <v>0</v>
      </c>
      <c r="AN232">
        <v>1.00000000031192</v>
      </c>
      <c r="AO232">
        <v>1.00000000033009</v>
      </c>
      <c r="AP232">
        <v>2.0849744E-2</v>
      </c>
      <c r="AQ232">
        <v>0.58325506000000005</v>
      </c>
      <c r="AR232">
        <v>1.5641546</v>
      </c>
      <c r="AS232">
        <v>1.5641546</v>
      </c>
      <c r="AT232">
        <v>-6.4162242999999994E-2</v>
      </c>
      <c r="AU232">
        <v>-2.2674007999999999E-2</v>
      </c>
      <c r="AV232">
        <v>-0.25574757999999997</v>
      </c>
      <c r="AW232">
        <v>-2.0849744E-2</v>
      </c>
      <c r="AX232">
        <v>-2.8148735000000001E-2</v>
      </c>
      <c r="AY232">
        <v>-1.4015046999999999E-2</v>
      </c>
      <c r="AZ232">
        <v>-2.9555219000000001E-2</v>
      </c>
      <c r="BA232">
        <v>0.92999611000000004</v>
      </c>
      <c r="BB232">
        <v>3.4527521999999999</v>
      </c>
      <c r="BC232">
        <v>3.4527521999999999</v>
      </c>
      <c r="BD232">
        <v>-2.5626321999999999</v>
      </c>
      <c r="BE232">
        <v>0.48159014</v>
      </c>
      <c r="BF232">
        <v>1.3099889</v>
      </c>
      <c r="BG232">
        <v>1.3099889</v>
      </c>
      <c r="BH232">
        <v>-9.5858358000000005E-2</v>
      </c>
      <c r="BI232">
        <v>2.0849744E-2</v>
      </c>
      <c r="BJ232">
        <v>381.72360999999898</v>
      </c>
      <c r="BK232">
        <v>2.3084015</v>
      </c>
      <c r="BL232">
        <v>2252</v>
      </c>
      <c r="BM232" s="4">
        <f t="shared" si="10"/>
        <v>-235.27953587826312</v>
      </c>
      <c r="BN232" s="4" cm="1">
        <f t="array" ref="BN232">SUMPRODUCT(1-$AP$3:$BI$3,AP232:BI232,B232:U232)</f>
        <v>61.586327347356146</v>
      </c>
    </row>
    <row r="233" spans="1:66" x14ac:dyDescent="0.25">
      <c r="A233">
        <v>2253</v>
      </c>
      <c r="B233">
        <v>686.66350999999997</v>
      </c>
      <c r="C233">
        <v>5.8888889000000004</v>
      </c>
      <c r="D233">
        <v>0</v>
      </c>
      <c r="E233">
        <v>0.44444444</v>
      </c>
      <c r="F233">
        <v>5.3982999999999999</v>
      </c>
      <c r="G233">
        <v>12.216799999999999</v>
      </c>
      <c r="H233">
        <v>100.55507</v>
      </c>
      <c r="I233">
        <v>9691.6079000000009</v>
      </c>
      <c r="J233">
        <v>89.349000000000004</v>
      </c>
      <c r="K233">
        <v>173.87899999999999</v>
      </c>
      <c r="L233">
        <v>64.374099999999999</v>
      </c>
      <c r="M233">
        <v>5.8888889000000004</v>
      </c>
      <c r="N233">
        <v>0.77777777999999997</v>
      </c>
      <c r="O233">
        <v>4.7777778</v>
      </c>
      <c r="P233">
        <v>0.51500000000000001</v>
      </c>
      <c r="Q233">
        <v>5.8888889000000004</v>
      </c>
      <c r="R233">
        <v>0</v>
      </c>
      <c r="S233">
        <v>0</v>
      </c>
      <c r="T233">
        <v>2.2441</v>
      </c>
      <c r="U233">
        <v>727.06232999999997</v>
      </c>
      <c r="V233">
        <v>0.18082221455623901</v>
      </c>
      <c r="W233">
        <v>0.26500000076500002</v>
      </c>
      <c r="X233">
        <v>0</v>
      </c>
      <c r="Y233">
        <v>1.9999999819999999E-2</v>
      </c>
      <c r="Z233">
        <v>1.0000000005557299</v>
      </c>
      <c r="AA233">
        <v>0.99999999975443599</v>
      </c>
      <c r="AB233">
        <v>0.38675026922481898</v>
      </c>
      <c r="AC233">
        <v>0.947202796525907</v>
      </c>
      <c r="AD233">
        <v>0.99999999997761602</v>
      </c>
      <c r="AE233">
        <v>1.000000000023</v>
      </c>
      <c r="AF233">
        <v>0.99999999993786304</v>
      </c>
      <c r="AG233">
        <v>0.26500000076500002</v>
      </c>
      <c r="AH233">
        <v>3.5000000135000098E-2</v>
      </c>
      <c r="AI233">
        <v>0.21500000121499999</v>
      </c>
      <c r="AJ233">
        <v>7.0538282427064794E-2</v>
      </c>
      <c r="AK233">
        <v>0.26500000076500002</v>
      </c>
      <c r="AL233">
        <v>0</v>
      </c>
      <c r="AM233">
        <v>0</v>
      </c>
      <c r="AN233">
        <v>1.00000000031192</v>
      </c>
      <c r="AO233">
        <v>1.00000000033009</v>
      </c>
      <c r="AP233">
        <v>2.0849744E-2</v>
      </c>
      <c r="AQ233">
        <v>0.59172859</v>
      </c>
      <c r="AR233">
        <v>1.4830521999999999</v>
      </c>
      <c r="AS233">
        <v>1.4830521999999999</v>
      </c>
      <c r="AT233">
        <v>-6.0960317E-2</v>
      </c>
      <c r="AU233">
        <v>-2.1411032999999999E-2</v>
      </c>
      <c r="AV233">
        <v>-0.21913036</v>
      </c>
      <c r="AW233">
        <v>-2.0849744E-2</v>
      </c>
      <c r="AX233">
        <v>-2.5514759000000001E-2</v>
      </c>
      <c r="AY233">
        <v>-1.2616554E-2</v>
      </c>
      <c r="AZ233">
        <v>-2.7200203999999999E-2</v>
      </c>
      <c r="BA233">
        <v>0.94413327999999996</v>
      </c>
      <c r="BB233">
        <v>3.2654670000000001</v>
      </c>
      <c r="BC233">
        <v>3.2654670000000001</v>
      </c>
      <c r="BD233">
        <v>-2.3826271999999999</v>
      </c>
      <c r="BE233">
        <v>0.48857170999999999</v>
      </c>
      <c r="BF233">
        <v>1.2311095000000001</v>
      </c>
      <c r="BG233">
        <v>1.2311095000000001</v>
      </c>
      <c r="BH233">
        <v>-9.0625133999999996E-2</v>
      </c>
      <c r="BI233">
        <v>2.0849744E-2</v>
      </c>
      <c r="BJ233">
        <v>390.90847999999897</v>
      </c>
      <c r="BK233">
        <v>0</v>
      </c>
      <c r="BL233">
        <v>2253</v>
      </c>
      <c r="BM233" s="4">
        <f t="shared" si="10"/>
        <v>-232.34775425790116</v>
      </c>
      <c r="BN233" s="4" cm="1">
        <f t="array" ref="BN233">SUMPRODUCT(1-$AP$3:$BI$3,AP233:BI233,B233:U233)</f>
        <v>60.198104005909855</v>
      </c>
    </row>
    <row r="234" spans="1:66" x14ac:dyDescent="0.25">
      <c r="A234">
        <v>2254</v>
      </c>
      <c r="B234">
        <v>686.66350999999997</v>
      </c>
      <c r="C234">
        <v>6.2222222</v>
      </c>
      <c r="D234">
        <v>0</v>
      </c>
      <c r="E234">
        <v>0.33333332999999998</v>
      </c>
      <c r="F234">
        <v>5.3982999999999999</v>
      </c>
      <c r="G234">
        <v>12.216799999999999</v>
      </c>
      <c r="H234">
        <v>100.55507</v>
      </c>
      <c r="I234">
        <v>9555.6607000000004</v>
      </c>
      <c r="J234">
        <v>89.349000000000004</v>
      </c>
      <c r="K234">
        <v>173.87899999999999</v>
      </c>
      <c r="L234">
        <v>64.374099999999999</v>
      </c>
      <c r="M234">
        <v>6.3333332999999996</v>
      </c>
      <c r="N234">
        <v>0.66666667000000002</v>
      </c>
      <c r="O234">
        <v>4.5555555999999999</v>
      </c>
      <c r="P234">
        <v>0.50700000000000001</v>
      </c>
      <c r="Q234">
        <v>6.2222222</v>
      </c>
      <c r="R234">
        <v>0</v>
      </c>
      <c r="S234">
        <v>0</v>
      </c>
      <c r="T234">
        <v>2.2441</v>
      </c>
      <c r="U234">
        <v>727.06232999999997</v>
      </c>
      <c r="V234">
        <v>0.18082221455623901</v>
      </c>
      <c r="W234">
        <v>0.27999999928000002</v>
      </c>
      <c r="X234">
        <v>0</v>
      </c>
      <c r="Y234">
        <v>1.4999999865E-2</v>
      </c>
      <c r="Z234">
        <v>1.0000000005557299</v>
      </c>
      <c r="AA234">
        <v>0.99999999975443599</v>
      </c>
      <c r="AB234">
        <v>0.38675026922481898</v>
      </c>
      <c r="AC234">
        <v>0.93391608813360005</v>
      </c>
      <c r="AD234">
        <v>0.99999999997761502</v>
      </c>
      <c r="AE234">
        <v>1.000000000023</v>
      </c>
      <c r="AF234">
        <v>0.99999999993786304</v>
      </c>
      <c r="AG234">
        <v>0.28499999878499999</v>
      </c>
      <c r="AH234">
        <v>3.000000018E-2</v>
      </c>
      <c r="AI234">
        <v>0.205000002205</v>
      </c>
      <c r="AJ234">
        <v>6.9442542117518102E-2</v>
      </c>
      <c r="AK234">
        <v>0.27999999928000002</v>
      </c>
      <c r="AL234">
        <v>0</v>
      </c>
      <c r="AM234">
        <v>0</v>
      </c>
      <c r="AN234">
        <v>1.00000000031192</v>
      </c>
      <c r="AO234">
        <v>1.00000000033009</v>
      </c>
      <c r="AP234">
        <v>2.3649370999999999E-2</v>
      </c>
      <c r="AQ234">
        <v>0.59974450999999995</v>
      </c>
      <c r="AR234">
        <v>1.4009524</v>
      </c>
      <c r="AS234">
        <v>1.4009524</v>
      </c>
      <c r="AT234">
        <v>-3.1068208E-2</v>
      </c>
      <c r="AU234">
        <v>-2.0874072E-2</v>
      </c>
      <c r="AV234">
        <v>-0.21528836000000001</v>
      </c>
      <c r="AW234">
        <v>-2.3649370999999999E-2</v>
      </c>
      <c r="AX234">
        <v>-2.4608899E-2</v>
      </c>
      <c r="AY234">
        <v>-1.207547E-2</v>
      </c>
      <c r="AZ234">
        <v>-2.6449269000000001E-2</v>
      </c>
      <c r="BA234">
        <v>0.95758973000000003</v>
      </c>
      <c r="BB234">
        <v>3.0634853</v>
      </c>
      <c r="BC234">
        <v>3.0634853</v>
      </c>
      <c r="BD234">
        <v>-2.3208213999999998</v>
      </c>
      <c r="BE234">
        <v>0.49517443999999999</v>
      </c>
      <c r="BF234">
        <v>1.1543264</v>
      </c>
      <c r="BG234">
        <v>1.1543264</v>
      </c>
      <c r="BH234">
        <v>-7.6906453E-2</v>
      </c>
      <c r="BI234">
        <v>2.3649370999999999E-2</v>
      </c>
      <c r="BJ234">
        <v>400.32772999999997</v>
      </c>
      <c r="BK234">
        <v>0</v>
      </c>
      <c r="BL234">
        <v>2254</v>
      </c>
      <c r="BM234" s="4">
        <f t="shared" si="10"/>
        <v>-255.40677229785206</v>
      </c>
      <c r="BN234" s="4" cm="1">
        <f t="array" ref="BN234">SUMPRODUCT(1-$AP$3:$BI$3,AP234:BI234,B234:U234)</f>
        <v>62.776476091225454</v>
      </c>
    </row>
    <row r="235" spans="1:66" x14ac:dyDescent="0.25">
      <c r="A235">
        <v>2255</v>
      </c>
      <c r="B235">
        <v>686.66350999999997</v>
      </c>
      <c r="C235">
        <v>6.6666667000000004</v>
      </c>
      <c r="D235">
        <v>0</v>
      </c>
      <c r="E235">
        <v>0.22222222</v>
      </c>
      <c r="F235">
        <v>5.3982999999999999</v>
      </c>
      <c r="G235">
        <v>12.216799999999999</v>
      </c>
      <c r="H235">
        <v>100.55507</v>
      </c>
      <c r="I235">
        <v>9555.6607000000004</v>
      </c>
      <c r="J235">
        <v>89.349000000000004</v>
      </c>
      <c r="K235">
        <v>173.87899999999999</v>
      </c>
      <c r="L235">
        <v>64.374099999999999</v>
      </c>
      <c r="M235">
        <v>6.7777778</v>
      </c>
      <c r="N235">
        <v>0.55555555999999995</v>
      </c>
      <c r="O235">
        <v>4.2222222</v>
      </c>
      <c r="P235">
        <v>0.51500000000000001</v>
      </c>
      <c r="Q235">
        <v>6.6666667000000004</v>
      </c>
      <c r="R235">
        <v>0</v>
      </c>
      <c r="S235">
        <v>0</v>
      </c>
      <c r="T235">
        <v>2.2441</v>
      </c>
      <c r="U235">
        <v>727.06232999999997</v>
      </c>
      <c r="V235">
        <v>0.18082221455623901</v>
      </c>
      <c r="W235">
        <v>0.30000000180000003</v>
      </c>
      <c r="X235">
        <v>0</v>
      </c>
      <c r="Y235">
        <v>9.9999999100000205E-3</v>
      </c>
      <c r="Z235">
        <v>1.0000000005557299</v>
      </c>
      <c r="AA235">
        <v>0.99999999975443599</v>
      </c>
      <c r="AB235">
        <v>0.38675026922481898</v>
      </c>
      <c r="AC235">
        <v>0.93391608813360105</v>
      </c>
      <c r="AD235">
        <v>0.99999999997761602</v>
      </c>
      <c r="AE235">
        <v>1.000000000023</v>
      </c>
      <c r="AF235">
        <v>0.99999999993786304</v>
      </c>
      <c r="AG235">
        <v>0.30500000130499999</v>
      </c>
      <c r="AH235">
        <v>2.5000000224999999E-2</v>
      </c>
      <c r="AI235">
        <v>0.18999999918999999</v>
      </c>
      <c r="AJ235">
        <v>7.0538282427064794E-2</v>
      </c>
      <c r="AK235">
        <v>0.30000000180000003</v>
      </c>
      <c r="AL235">
        <v>0</v>
      </c>
      <c r="AM235">
        <v>0</v>
      </c>
      <c r="AN235">
        <v>1.00000000031192</v>
      </c>
      <c r="AO235">
        <v>1.00000000033009</v>
      </c>
      <c r="AP235">
        <v>2.3649370999999999E-2</v>
      </c>
      <c r="AQ235">
        <v>0.61266589999999999</v>
      </c>
      <c r="AR235">
        <v>1.3192147000000001</v>
      </c>
      <c r="AS235">
        <v>1.3192147000000001</v>
      </c>
      <c r="AT235">
        <v>-3.0480158E-2</v>
      </c>
      <c r="AU235">
        <v>-2.0337112000000001E-2</v>
      </c>
      <c r="AV235">
        <v>-0.20400341999999999</v>
      </c>
      <c r="AW235">
        <v>-2.3649370999999999E-2</v>
      </c>
      <c r="AX235">
        <v>-2.3589806000000001E-2</v>
      </c>
      <c r="AY235">
        <v>-1.1828539000000001E-2</v>
      </c>
      <c r="AZ235">
        <v>-2.5698334E-2</v>
      </c>
      <c r="BA235">
        <v>0.98048097000000001</v>
      </c>
      <c r="BB235">
        <v>2.8490939000000002</v>
      </c>
      <c r="BC235">
        <v>2.8490939000000002</v>
      </c>
      <c r="BD235">
        <v>-2.2373208999999998</v>
      </c>
      <c r="BE235">
        <v>0.50579109</v>
      </c>
      <c r="BF235">
        <v>1.0807659000000001</v>
      </c>
      <c r="BG235">
        <v>1.0807659000000001</v>
      </c>
      <c r="BH235">
        <v>-7.4695056999999995E-2</v>
      </c>
      <c r="BI235">
        <v>2.3649370999999999E-2</v>
      </c>
      <c r="BJ235">
        <v>410.26016999999899</v>
      </c>
      <c r="BK235">
        <v>1.5579776999999999</v>
      </c>
      <c r="BL235">
        <v>2255</v>
      </c>
      <c r="BM235" s="4">
        <f t="shared" si="10"/>
        <v>-254.05054936231019</v>
      </c>
      <c r="BN235" s="4" cm="1">
        <f t="array" ref="BN235">SUMPRODUCT(1-$AP$3:$BI$3,AP235:BI235,B235:U235)</f>
        <v>61.441085295712639</v>
      </c>
    </row>
    <row r="236" spans="1:66" x14ac:dyDescent="0.25">
      <c r="A236">
        <v>2256</v>
      </c>
      <c r="B236">
        <v>771.84898999999996</v>
      </c>
      <c r="C236">
        <v>7</v>
      </c>
      <c r="D236">
        <v>0</v>
      </c>
      <c r="E236">
        <v>0.11111111</v>
      </c>
      <c r="F236">
        <v>5.3982999999999999</v>
      </c>
      <c r="G236">
        <v>12.216799999999999</v>
      </c>
      <c r="H236">
        <v>100.55507</v>
      </c>
      <c r="I236">
        <v>9555.6607000000004</v>
      </c>
      <c r="J236">
        <v>89.349000000000004</v>
      </c>
      <c r="K236">
        <v>173.87899999999999</v>
      </c>
      <c r="L236">
        <v>64.374099999999999</v>
      </c>
      <c r="M236">
        <v>7</v>
      </c>
      <c r="N236">
        <v>0.44444444</v>
      </c>
      <c r="O236">
        <v>3.8888889</v>
      </c>
      <c r="P236">
        <v>0.52300000000000002</v>
      </c>
      <c r="Q236">
        <v>7</v>
      </c>
      <c r="R236">
        <v>0</v>
      </c>
      <c r="S236">
        <v>0</v>
      </c>
      <c r="T236">
        <v>2.2441</v>
      </c>
      <c r="U236">
        <v>727.06232999999997</v>
      </c>
      <c r="V236">
        <v>0.20325449312836799</v>
      </c>
      <c r="W236">
        <v>0.31500000031499997</v>
      </c>
      <c r="X236">
        <v>0</v>
      </c>
      <c r="Y236">
        <v>4.9999999550000103E-3</v>
      </c>
      <c r="Z236">
        <v>1.0000000005557299</v>
      </c>
      <c r="AA236">
        <v>0.99999999975443599</v>
      </c>
      <c r="AB236">
        <v>0.38675026922481898</v>
      </c>
      <c r="AC236">
        <v>0.93391608813360105</v>
      </c>
      <c r="AD236">
        <v>0.99999999997761602</v>
      </c>
      <c r="AE236">
        <v>1.000000000023</v>
      </c>
      <c r="AF236">
        <v>0.99999999993786304</v>
      </c>
      <c r="AG236">
        <v>0.31500000031499997</v>
      </c>
      <c r="AH236">
        <v>1.9999999819999999E-2</v>
      </c>
      <c r="AI236">
        <v>0.17500000067499999</v>
      </c>
      <c r="AJ236">
        <v>7.16340227366115E-2</v>
      </c>
      <c r="AK236">
        <v>0.31500000031499997</v>
      </c>
      <c r="AL236">
        <v>0</v>
      </c>
      <c r="AM236">
        <v>0</v>
      </c>
      <c r="AN236">
        <v>1.00000000031192</v>
      </c>
      <c r="AO236">
        <v>1.00000000033009</v>
      </c>
      <c r="AP236">
        <v>2.3649370999999999E-2</v>
      </c>
      <c r="AQ236">
        <v>0.61260413999999996</v>
      </c>
      <c r="AR236">
        <v>1.2376161000000001</v>
      </c>
      <c r="AS236">
        <v>1.2376161000000001</v>
      </c>
      <c r="AT236">
        <v>-2.8716011E-2</v>
      </c>
      <c r="AU236">
        <v>-1.9665911000000001E-2</v>
      </c>
      <c r="AV236">
        <v>-0.18688740000000001</v>
      </c>
      <c r="AW236">
        <v>-2.3649370999999999E-2</v>
      </c>
      <c r="AX236">
        <v>-2.2117782999999999E-2</v>
      </c>
      <c r="AY236">
        <v>-1.0694840000000001E-2</v>
      </c>
      <c r="AZ236">
        <v>-2.4446775E-2</v>
      </c>
      <c r="BA236">
        <v>0.97510920000000001</v>
      </c>
      <c r="BB236">
        <v>2.6224848000000001</v>
      </c>
      <c r="BC236">
        <v>2.6224848000000001</v>
      </c>
      <c r="BD236">
        <v>-2.1386139000000002</v>
      </c>
      <c r="BE236">
        <v>0.50585941999999995</v>
      </c>
      <c r="BF236">
        <v>1.0101542999999999</v>
      </c>
      <c r="BG236">
        <v>1.0101542999999999</v>
      </c>
      <c r="BH236">
        <v>-7.1992239E-2</v>
      </c>
      <c r="BI236">
        <v>2.3649370999999999E-2</v>
      </c>
      <c r="BJ236">
        <v>418.637079999999</v>
      </c>
      <c r="BK236">
        <v>0</v>
      </c>
      <c r="BL236">
        <v>2256</v>
      </c>
      <c r="BM236" s="4">
        <f t="shared" si="10"/>
        <v>-251.86271464661817</v>
      </c>
      <c r="BN236" s="4" cm="1">
        <f t="array" ref="BN236">SUMPRODUCT(1-$AP$3:$BI$3,AP236:BI236,B236:U236)</f>
        <v>61.604932938887821</v>
      </c>
    </row>
    <row r="237" spans="1:66" x14ac:dyDescent="0.25">
      <c r="A237">
        <v>2257</v>
      </c>
      <c r="B237">
        <v>771.84898999999996</v>
      </c>
      <c r="C237">
        <v>7.3333332999999996</v>
      </c>
      <c r="D237">
        <v>0</v>
      </c>
      <c r="E237">
        <v>0.11111111</v>
      </c>
      <c r="F237">
        <v>5.3982999999999999</v>
      </c>
      <c r="G237">
        <v>12.216799999999999</v>
      </c>
      <c r="H237">
        <v>100.55507</v>
      </c>
      <c r="I237">
        <v>9494.8421999999991</v>
      </c>
      <c r="J237">
        <v>89.349000000000004</v>
      </c>
      <c r="K237">
        <v>173.87899999999999</v>
      </c>
      <c r="L237">
        <v>64.374099999999999</v>
      </c>
      <c r="M237">
        <v>7.4444444000000001</v>
      </c>
      <c r="N237">
        <v>0.22222222</v>
      </c>
      <c r="O237">
        <v>3.5555555999999999</v>
      </c>
      <c r="P237">
        <v>0.50700000000000001</v>
      </c>
      <c r="Q237">
        <v>7.3333332999999996</v>
      </c>
      <c r="R237">
        <v>0</v>
      </c>
      <c r="S237">
        <v>0</v>
      </c>
      <c r="T237">
        <v>2.2441</v>
      </c>
      <c r="U237">
        <v>727.06232999999997</v>
      </c>
      <c r="V237">
        <v>0.20325449312836799</v>
      </c>
      <c r="W237">
        <v>0.32999999882999997</v>
      </c>
      <c r="X237">
        <v>0</v>
      </c>
      <c r="Y237">
        <v>4.9999999550000103E-3</v>
      </c>
      <c r="Z237">
        <v>1.0000000005557299</v>
      </c>
      <c r="AA237">
        <v>0.99999999975443599</v>
      </c>
      <c r="AB237">
        <v>0.38675026922481898</v>
      </c>
      <c r="AC237">
        <v>0.92797203283597496</v>
      </c>
      <c r="AD237">
        <v>0.99999999997761502</v>
      </c>
      <c r="AE237">
        <v>1.000000000023</v>
      </c>
      <c r="AF237">
        <v>0.99999999993786304</v>
      </c>
      <c r="AG237">
        <v>0.33499999833499999</v>
      </c>
      <c r="AH237">
        <v>9.9999999100000205E-3</v>
      </c>
      <c r="AI237">
        <v>0.16000000215999999</v>
      </c>
      <c r="AJ237">
        <v>6.9442542117518199E-2</v>
      </c>
      <c r="AK237">
        <v>0.32999999882999997</v>
      </c>
      <c r="AL237">
        <v>0</v>
      </c>
      <c r="AM237">
        <v>0</v>
      </c>
      <c r="AN237">
        <v>1.00000000031192</v>
      </c>
      <c r="AO237">
        <v>1.00000000033009</v>
      </c>
      <c r="AP237">
        <v>2.3649370999999999E-2</v>
      </c>
      <c r="AQ237">
        <v>0.62025635999999995</v>
      </c>
      <c r="AR237">
        <v>1.1559826</v>
      </c>
      <c r="AS237">
        <v>1.1559826</v>
      </c>
      <c r="AT237">
        <v>-2.8716011E-2</v>
      </c>
      <c r="AU237">
        <v>-1.9665911000000001E-2</v>
      </c>
      <c r="AV237">
        <v>-0.19507575999999999</v>
      </c>
      <c r="AW237">
        <v>-2.3649370999999999E-2</v>
      </c>
      <c r="AX237">
        <v>-2.2117782999999999E-2</v>
      </c>
      <c r="AY237">
        <v>-1.1323948E-2</v>
      </c>
      <c r="AZ237">
        <v>-2.4446775E-2</v>
      </c>
      <c r="BA237">
        <v>0.98681505999999997</v>
      </c>
      <c r="BB237">
        <v>2.3843581999999999</v>
      </c>
      <c r="BC237">
        <v>2.3843581999999999</v>
      </c>
      <c r="BD237">
        <v>-2.1287129</v>
      </c>
      <c r="BE237">
        <v>0.51219444000000003</v>
      </c>
      <c r="BF237">
        <v>0.94229225999999999</v>
      </c>
      <c r="BG237">
        <v>0.94229225999999999</v>
      </c>
      <c r="BH237">
        <v>-7.1992239E-2</v>
      </c>
      <c r="BI237">
        <v>2.3649370999999999E-2</v>
      </c>
      <c r="BJ237">
        <v>427.52347999999898</v>
      </c>
      <c r="BK237">
        <v>0</v>
      </c>
      <c r="BL237">
        <v>2257</v>
      </c>
      <c r="BM237" s="4">
        <f t="shared" si="10"/>
        <v>-251.31792752997185</v>
      </c>
      <c r="BN237" s="4" cm="1">
        <f t="array" ref="BN237">SUMPRODUCT(1-$AP$3:$BI$3,AP237:BI237,B237:U237)</f>
        <v>60.23525694500583</v>
      </c>
    </row>
    <row r="238" spans="1:66" x14ac:dyDescent="0.25">
      <c r="A238">
        <v>2258</v>
      </c>
      <c r="B238">
        <v>771.84898999999996</v>
      </c>
      <c r="C238">
        <v>7.7777778</v>
      </c>
      <c r="D238">
        <v>0</v>
      </c>
      <c r="E238">
        <v>0</v>
      </c>
      <c r="F238">
        <v>5.3982999999999999</v>
      </c>
      <c r="G238">
        <v>12.216799999999999</v>
      </c>
      <c r="H238">
        <v>94.911912999999998</v>
      </c>
      <c r="I238">
        <v>9494.8421999999991</v>
      </c>
      <c r="J238">
        <v>89.349000000000004</v>
      </c>
      <c r="K238">
        <v>173.87899999999999</v>
      </c>
      <c r="L238">
        <v>64.374099999999999</v>
      </c>
      <c r="M238">
        <v>7.8888889000000004</v>
      </c>
      <c r="N238">
        <v>0</v>
      </c>
      <c r="O238">
        <v>3.1111111</v>
      </c>
      <c r="P238">
        <v>0.49299999999999999</v>
      </c>
      <c r="Q238">
        <v>7.7777778</v>
      </c>
      <c r="R238">
        <v>0</v>
      </c>
      <c r="S238">
        <v>0</v>
      </c>
      <c r="T238">
        <v>2.2441</v>
      </c>
      <c r="U238">
        <v>727.06232999999997</v>
      </c>
      <c r="V238">
        <v>0.20325449312836799</v>
      </c>
      <c r="W238">
        <v>0.35000000135000098</v>
      </c>
      <c r="X238">
        <v>0</v>
      </c>
      <c r="Y238">
        <v>0</v>
      </c>
      <c r="Z238">
        <v>1.0000000005557299</v>
      </c>
      <c r="AA238">
        <v>0.99999999975443599</v>
      </c>
      <c r="AB238">
        <v>0.365045819225153</v>
      </c>
      <c r="AC238">
        <v>0.92797203283597296</v>
      </c>
      <c r="AD238">
        <v>0.99999999997761502</v>
      </c>
      <c r="AE238">
        <v>1.000000000023</v>
      </c>
      <c r="AF238">
        <v>0.99999999993786304</v>
      </c>
      <c r="AG238">
        <v>0.355000000855001</v>
      </c>
      <c r="AH238">
        <v>0</v>
      </c>
      <c r="AI238">
        <v>0.13999999964000001</v>
      </c>
      <c r="AJ238">
        <v>6.7524996575811597E-2</v>
      </c>
      <c r="AK238">
        <v>0.35000000135000098</v>
      </c>
      <c r="AL238">
        <v>0</v>
      </c>
      <c r="AM238">
        <v>0</v>
      </c>
      <c r="AN238">
        <v>1.00000000031192</v>
      </c>
      <c r="AO238">
        <v>1.00000000033009</v>
      </c>
      <c r="AP238">
        <v>2.3649370999999999E-2</v>
      </c>
      <c r="AQ238">
        <v>0.63060780000000005</v>
      </c>
      <c r="AR238">
        <v>1.0739687</v>
      </c>
      <c r="AS238">
        <v>1.0739687</v>
      </c>
      <c r="AT238">
        <v>-2.8716011E-2</v>
      </c>
      <c r="AU238">
        <v>-1.9665911000000001E-2</v>
      </c>
      <c r="AV238">
        <v>-0.2037458</v>
      </c>
      <c r="AW238">
        <v>-2.3649370999999999E-2</v>
      </c>
      <c r="AX238">
        <v>-2.2117782999999999E-2</v>
      </c>
      <c r="AY238">
        <v>-1.1953057E-2</v>
      </c>
      <c r="AZ238">
        <v>-2.4446775E-2</v>
      </c>
      <c r="BA238">
        <v>1.0044763000000001</v>
      </c>
      <c r="BB238">
        <v>2.1361140999999999</v>
      </c>
      <c r="BC238">
        <v>2.1361140999999999</v>
      </c>
      <c r="BD238">
        <v>-2.1188118999999999</v>
      </c>
      <c r="BE238">
        <v>0.52071427999999997</v>
      </c>
      <c r="BF238">
        <v>0.87666082999999995</v>
      </c>
      <c r="BG238">
        <v>0.87666082999999995</v>
      </c>
      <c r="BH238">
        <v>-7.1992239E-2</v>
      </c>
      <c r="BI238">
        <v>2.3649370999999999E-2</v>
      </c>
      <c r="BJ238">
        <v>436.50798999999898</v>
      </c>
      <c r="BK238">
        <v>0</v>
      </c>
      <c r="BL238">
        <v>2258</v>
      </c>
      <c r="BM238" s="4">
        <f t="shared" si="10"/>
        <v>-251.11468014179508</v>
      </c>
      <c r="BN238" s="4" cm="1">
        <f t="array" ref="BN238">SUMPRODUCT(1-$AP$3:$BI$3,AP238:BI238,B238:U238)</f>
        <v>58.97292743801313</v>
      </c>
    </row>
    <row r="239" spans="1:66" x14ac:dyDescent="0.25">
      <c r="A239">
        <v>2259</v>
      </c>
      <c r="B239">
        <v>771.84898999999996</v>
      </c>
      <c r="C239">
        <v>8.2222221999999991</v>
      </c>
      <c r="D239">
        <v>0</v>
      </c>
      <c r="E239">
        <v>0</v>
      </c>
      <c r="F239">
        <v>5.3982999999999999</v>
      </c>
      <c r="G239">
        <v>12.216799999999999</v>
      </c>
      <c r="H239">
        <v>94.911912999999998</v>
      </c>
      <c r="I239">
        <v>9434.0236000000004</v>
      </c>
      <c r="J239">
        <v>89.349000000000004</v>
      </c>
      <c r="K239">
        <v>173.87899999999999</v>
      </c>
      <c r="L239">
        <v>64.374099999999999</v>
      </c>
      <c r="M239">
        <v>8.3333332999999996</v>
      </c>
      <c r="N239">
        <v>0</v>
      </c>
      <c r="O239">
        <v>2.5555555999999999</v>
      </c>
      <c r="P239">
        <v>0.47899999999999998</v>
      </c>
      <c r="Q239">
        <v>8.2222221999999991</v>
      </c>
      <c r="R239">
        <v>0</v>
      </c>
      <c r="S239">
        <v>0</v>
      </c>
      <c r="T239">
        <v>2.2441</v>
      </c>
      <c r="U239">
        <v>727.06232999999997</v>
      </c>
      <c r="V239">
        <v>0.20325449312836799</v>
      </c>
      <c r="W239">
        <v>0.369999999370001</v>
      </c>
      <c r="X239">
        <v>0</v>
      </c>
      <c r="Y239">
        <v>0</v>
      </c>
      <c r="Z239">
        <v>1.0000000005557299</v>
      </c>
      <c r="AA239">
        <v>0.99999999975443599</v>
      </c>
      <c r="AB239">
        <v>0.365045819225153</v>
      </c>
      <c r="AC239">
        <v>0.92202796776491502</v>
      </c>
      <c r="AD239">
        <v>0.99999999997761502</v>
      </c>
      <c r="AE239">
        <v>1.000000000023</v>
      </c>
      <c r="AF239">
        <v>0.99999999993786304</v>
      </c>
      <c r="AG239">
        <v>0.37499999887500102</v>
      </c>
      <c r="AH239">
        <v>0</v>
      </c>
      <c r="AI239">
        <v>0.115000002115</v>
      </c>
      <c r="AJ239">
        <v>6.5607451034104897E-2</v>
      </c>
      <c r="AK239">
        <v>0.369999999370001</v>
      </c>
      <c r="AL239">
        <v>0</v>
      </c>
      <c r="AM239">
        <v>0</v>
      </c>
      <c r="AN239">
        <v>1.00000000031192</v>
      </c>
      <c r="AO239">
        <v>1.00000000033009</v>
      </c>
      <c r="AP239">
        <v>2.4143143999999998E-2</v>
      </c>
      <c r="AQ239">
        <v>0.63712418000000004</v>
      </c>
      <c r="AR239">
        <v>0.99143081</v>
      </c>
      <c r="AS239">
        <v>0.99143081</v>
      </c>
      <c r="AT239">
        <v>-2.8716011E-2</v>
      </c>
      <c r="AU239">
        <v>-1.9665911000000001E-2</v>
      </c>
      <c r="AV239">
        <v>-0.21265666999999999</v>
      </c>
      <c r="AW239">
        <v>-2.4143143999999998E-2</v>
      </c>
      <c r="AX239">
        <v>-2.2117782999999999E-2</v>
      </c>
      <c r="AY239">
        <v>-1.1953057E-2</v>
      </c>
      <c r="AZ239">
        <v>-2.4446775E-2</v>
      </c>
      <c r="BA239">
        <v>1.0142127999999999</v>
      </c>
      <c r="BB239">
        <v>1.8934869999999999</v>
      </c>
      <c r="BC239">
        <v>1.8934869999999999</v>
      </c>
      <c r="BD239">
        <v>-2.0990099</v>
      </c>
      <c r="BE239">
        <v>0.52610442000000002</v>
      </c>
      <c r="BF239">
        <v>0.81113084999999996</v>
      </c>
      <c r="BG239">
        <v>0.81113084999999996</v>
      </c>
      <c r="BH239">
        <v>-7.1992239E-2</v>
      </c>
      <c r="BI239">
        <v>2.4143143999999998E-2</v>
      </c>
      <c r="BJ239">
        <v>445.55399999999997</v>
      </c>
      <c r="BK239">
        <v>0</v>
      </c>
      <c r="BL239">
        <v>2259</v>
      </c>
      <c r="BM239" s="4">
        <f t="shared" si="10"/>
        <v>-255.1412238353316</v>
      </c>
      <c r="BN239" s="4" cm="1">
        <f t="array" ref="BN239">SUMPRODUCT(1-$AP$3:$BI$3,AP239:BI239,B239:U239)</f>
        <v>59.043440466488434</v>
      </c>
    </row>
    <row r="240" spans="1:66" x14ac:dyDescent="0.25">
      <c r="A240">
        <v>2260</v>
      </c>
      <c r="B240">
        <v>771.84898999999996</v>
      </c>
      <c r="C240">
        <v>8.6666667000000004</v>
      </c>
      <c r="D240">
        <v>0</v>
      </c>
      <c r="E240">
        <v>0</v>
      </c>
      <c r="F240">
        <v>5.3982999999999999</v>
      </c>
      <c r="G240">
        <v>12.216799999999999</v>
      </c>
      <c r="H240">
        <v>89.843237000000002</v>
      </c>
      <c r="I240">
        <v>9434.0236000000004</v>
      </c>
      <c r="J240">
        <v>89.349000000000004</v>
      </c>
      <c r="K240">
        <v>173.87899999999999</v>
      </c>
      <c r="L240">
        <v>64.374099999999999</v>
      </c>
      <c r="M240">
        <v>8.6666667000000004</v>
      </c>
      <c r="N240">
        <v>0</v>
      </c>
      <c r="O240">
        <v>2.1111111</v>
      </c>
      <c r="P240">
        <v>0.46500000000000002</v>
      </c>
      <c r="Q240">
        <v>8.6666667000000004</v>
      </c>
      <c r="R240">
        <v>0</v>
      </c>
      <c r="S240">
        <v>0</v>
      </c>
      <c r="T240">
        <v>2.2441</v>
      </c>
      <c r="U240">
        <v>727.06232999999997</v>
      </c>
      <c r="V240">
        <v>0.20325449312836799</v>
      </c>
      <c r="W240">
        <v>0.390000001890001</v>
      </c>
      <c r="X240">
        <v>0</v>
      </c>
      <c r="Y240">
        <v>0</v>
      </c>
      <c r="Z240">
        <v>1.0000000005557299</v>
      </c>
      <c r="AA240">
        <v>0.99999999975443599</v>
      </c>
      <c r="AB240">
        <v>0.34555091153314499</v>
      </c>
      <c r="AC240">
        <v>0.92202796776491303</v>
      </c>
      <c r="AD240">
        <v>0.99999999997761502</v>
      </c>
      <c r="AE240">
        <v>1.000000000023</v>
      </c>
      <c r="AF240">
        <v>0.99999999993786304</v>
      </c>
      <c r="AG240">
        <v>0.390000001890001</v>
      </c>
      <c r="AH240">
        <v>0</v>
      </c>
      <c r="AI240">
        <v>9.4999999595000204E-2</v>
      </c>
      <c r="AJ240">
        <v>6.3689905492398294E-2</v>
      </c>
      <c r="AK240">
        <v>0.390000001890001</v>
      </c>
      <c r="AL240">
        <v>0</v>
      </c>
      <c r="AM240">
        <v>0</v>
      </c>
      <c r="AN240">
        <v>1.00000000031192</v>
      </c>
      <c r="AO240">
        <v>1.00000000033009</v>
      </c>
      <c r="AP240">
        <v>2.4599126999999998E-2</v>
      </c>
      <c r="AQ240">
        <v>0.64140233000000002</v>
      </c>
      <c r="AR240">
        <v>0.90844815999999995</v>
      </c>
      <c r="AS240">
        <v>0.90844815999999995</v>
      </c>
      <c r="AT240">
        <v>-2.8716011E-2</v>
      </c>
      <c r="AU240">
        <v>-1.9665911000000001E-2</v>
      </c>
      <c r="AV240">
        <v>-0.22180837</v>
      </c>
      <c r="AW240">
        <v>-2.4599126999999998E-2</v>
      </c>
      <c r="AX240">
        <v>-2.2117782999999999E-2</v>
      </c>
      <c r="AY240">
        <v>-1.2582164999999999E-2</v>
      </c>
      <c r="AZ240">
        <v>-2.4446775E-2</v>
      </c>
      <c r="BA240">
        <v>1.0198915</v>
      </c>
      <c r="BB240">
        <v>1.6636864</v>
      </c>
      <c r="BC240">
        <v>1.6636864</v>
      </c>
      <c r="BD240">
        <v>-2.0891088999999998</v>
      </c>
      <c r="BE240">
        <v>0.52966901</v>
      </c>
      <c r="BF240">
        <v>0.74494466999999998</v>
      </c>
      <c r="BG240">
        <v>0.74494466999999998</v>
      </c>
      <c r="BH240">
        <v>-7.1992239E-2</v>
      </c>
      <c r="BI240">
        <v>2.4599126999999998E-2</v>
      </c>
      <c r="BJ240">
        <v>454.42372999999998</v>
      </c>
      <c r="BK240">
        <v>0</v>
      </c>
      <c r="BL240">
        <v>2260</v>
      </c>
      <c r="BM240" s="4">
        <f t="shared" si="10"/>
        <v>-259.26270737744636</v>
      </c>
      <c r="BN240" s="4" cm="1">
        <f t="array" ref="BN240">SUMPRODUCT(1-$AP$3:$BI$3,AP240:BI240,B240:U240)</f>
        <v>59.372481434742099</v>
      </c>
    </row>
    <row r="241" spans="1:66" x14ac:dyDescent="0.25">
      <c r="A241">
        <v>2261</v>
      </c>
      <c r="B241">
        <v>771.84898999999996</v>
      </c>
      <c r="C241">
        <v>9</v>
      </c>
      <c r="D241">
        <v>0</v>
      </c>
      <c r="E241">
        <v>0</v>
      </c>
      <c r="F241">
        <v>5.3982999999999999</v>
      </c>
      <c r="G241">
        <v>12.216799999999999</v>
      </c>
      <c r="H241">
        <v>85.265202000000002</v>
      </c>
      <c r="I241">
        <v>9369.6275999999998</v>
      </c>
      <c r="J241">
        <v>89.349000000000004</v>
      </c>
      <c r="K241">
        <v>173.87899999999999</v>
      </c>
      <c r="L241">
        <v>64.374099999999999</v>
      </c>
      <c r="M241">
        <v>9</v>
      </c>
      <c r="N241">
        <v>0</v>
      </c>
      <c r="O241">
        <v>1.6666666999999999</v>
      </c>
      <c r="P241">
        <v>0.45100000000000001</v>
      </c>
      <c r="Q241">
        <v>9</v>
      </c>
      <c r="R241">
        <v>0</v>
      </c>
      <c r="S241">
        <v>0</v>
      </c>
      <c r="T241">
        <v>2.2441</v>
      </c>
      <c r="U241">
        <v>727.06232999999997</v>
      </c>
      <c r="V241">
        <v>0.20325449312836799</v>
      </c>
      <c r="W241">
        <v>0.405000000405001</v>
      </c>
      <c r="X241">
        <v>0</v>
      </c>
      <c r="Y241">
        <v>0</v>
      </c>
      <c r="Z241">
        <v>1.0000000005557299</v>
      </c>
      <c r="AA241">
        <v>0.99999999975443599</v>
      </c>
      <c r="AB241">
        <v>0.327943084610339</v>
      </c>
      <c r="AC241">
        <v>0.91573426790474199</v>
      </c>
      <c r="AD241">
        <v>0.99999999997761602</v>
      </c>
      <c r="AE241">
        <v>1.000000000023</v>
      </c>
      <c r="AF241">
        <v>0.99999999993786304</v>
      </c>
      <c r="AG241">
        <v>0.405000000405001</v>
      </c>
      <c r="AH241">
        <v>0</v>
      </c>
      <c r="AI241">
        <v>7.5000001575000197E-2</v>
      </c>
      <c r="AJ241">
        <v>6.1772359950691698E-2</v>
      </c>
      <c r="AK241">
        <v>0.405000000405001</v>
      </c>
      <c r="AL241">
        <v>0</v>
      </c>
      <c r="AM241">
        <v>0</v>
      </c>
      <c r="AN241">
        <v>1.00000000031192</v>
      </c>
      <c r="AO241">
        <v>1.00000000033009</v>
      </c>
      <c r="AP241">
        <v>2.4855160000000001E-2</v>
      </c>
      <c r="AQ241">
        <v>0.64277503000000002</v>
      </c>
      <c r="AR241">
        <v>0.82434368000000002</v>
      </c>
      <c r="AS241">
        <v>0.82434368000000002</v>
      </c>
      <c r="AT241">
        <v>-2.8716011E-2</v>
      </c>
      <c r="AU241">
        <v>-1.9665911000000001E-2</v>
      </c>
      <c r="AV241">
        <v>-0.23144174000000001</v>
      </c>
      <c r="AW241">
        <v>-2.4855160000000001E-2</v>
      </c>
      <c r="AX241">
        <v>-2.2117782999999999E-2</v>
      </c>
      <c r="AY241">
        <v>-1.3211273000000001E-2</v>
      </c>
      <c r="AZ241">
        <v>-2.4446775E-2</v>
      </c>
      <c r="BA241">
        <v>1.0216805</v>
      </c>
      <c r="BB241">
        <v>1.4467140999999999</v>
      </c>
      <c r="BC241">
        <v>1.4467140999999999</v>
      </c>
      <c r="BD241">
        <v>-2.0693068999999999</v>
      </c>
      <c r="BE241">
        <v>0.53081073000000001</v>
      </c>
      <c r="BF241">
        <v>0.67748054000000002</v>
      </c>
      <c r="BG241">
        <v>0.67748054000000002</v>
      </c>
      <c r="BH241">
        <v>-7.1992239E-2</v>
      </c>
      <c r="BI241">
        <v>2.4855160000000001E-2</v>
      </c>
      <c r="BJ241">
        <v>463.33066999999897</v>
      </c>
      <c r="BK241">
        <v>0</v>
      </c>
      <c r="BL241">
        <v>2261</v>
      </c>
      <c r="BM241" s="4">
        <f t="shared" si="10"/>
        <v>-259.95471105963497</v>
      </c>
      <c r="BN241" s="4" cm="1">
        <f t="array" ref="BN241">SUMPRODUCT(1-$AP$3:$BI$3,AP241:BI241,B241:U241)</f>
        <v>59.42426723930167</v>
      </c>
    </row>
    <row r="242" spans="1:66" x14ac:dyDescent="0.25">
      <c r="A242">
        <v>2262</v>
      </c>
      <c r="B242">
        <v>771.84898999999996</v>
      </c>
      <c r="C242">
        <v>9.3333332999999996</v>
      </c>
      <c r="D242">
        <v>0</v>
      </c>
      <c r="E242">
        <v>0</v>
      </c>
      <c r="F242">
        <v>5.3982999999999999</v>
      </c>
      <c r="G242">
        <v>12.216799999999999</v>
      </c>
      <c r="H242">
        <v>85.265202000000002</v>
      </c>
      <c r="I242">
        <v>9308.8091000000004</v>
      </c>
      <c r="J242">
        <v>89.349000000000004</v>
      </c>
      <c r="K242">
        <v>173.87899999999999</v>
      </c>
      <c r="L242">
        <v>64.374099999999999</v>
      </c>
      <c r="M242">
        <v>9.3333332999999996</v>
      </c>
      <c r="N242">
        <v>0</v>
      </c>
      <c r="O242">
        <v>1.2222222</v>
      </c>
      <c r="P242">
        <v>0.44400000000000001</v>
      </c>
      <c r="Q242">
        <v>9.3333332999999996</v>
      </c>
      <c r="R242">
        <v>0</v>
      </c>
      <c r="S242">
        <v>0</v>
      </c>
      <c r="T242">
        <v>2.2441</v>
      </c>
      <c r="U242">
        <v>727.06232999999997</v>
      </c>
      <c r="V242">
        <v>0.20325449312836799</v>
      </c>
      <c r="W242">
        <v>0.41999999892000101</v>
      </c>
      <c r="X242">
        <v>0</v>
      </c>
      <c r="Y242">
        <v>0</v>
      </c>
      <c r="Z242">
        <v>1.0000000005557299</v>
      </c>
      <c r="AA242">
        <v>0.99999999975443599</v>
      </c>
      <c r="AB242">
        <v>0.327943084610339</v>
      </c>
      <c r="AC242">
        <v>0.90979021260711501</v>
      </c>
      <c r="AD242">
        <v>0.99999999997761502</v>
      </c>
      <c r="AE242">
        <v>1.000000000023</v>
      </c>
      <c r="AF242">
        <v>0.99999999993786304</v>
      </c>
      <c r="AG242">
        <v>0.41999999892000101</v>
      </c>
      <c r="AH242">
        <v>0</v>
      </c>
      <c r="AI242">
        <v>5.4999999055000102E-2</v>
      </c>
      <c r="AJ242">
        <v>6.0813587179838403E-2</v>
      </c>
      <c r="AK242">
        <v>0.41999999892000101</v>
      </c>
      <c r="AL242">
        <v>0</v>
      </c>
      <c r="AM242">
        <v>0</v>
      </c>
      <c r="AN242">
        <v>1.00000000031192</v>
      </c>
      <c r="AO242">
        <v>1.00000000033009</v>
      </c>
      <c r="AP242">
        <v>2.5521366E-2</v>
      </c>
      <c r="AQ242">
        <v>0.64206974999999999</v>
      </c>
      <c r="AR242">
        <v>0.74148491000000005</v>
      </c>
      <c r="AS242">
        <v>0.74148491000000005</v>
      </c>
      <c r="AT242">
        <v>-5.7432021E-2</v>
      </c>
      <c r="AU242">
        <v>-1.9665911000000001E-2</v>
      </c>
      <c r="AV242">
        <v>-0.24131595</v>
      </c>
      <c r="AW242">
        <v>-2.5521366E-2</v>
      </c>
      <c r="AX242">
        <v>-2.7647228999999999E-2</v>
      </c>
      <c r="AY242">
        <v>-1.3840381000000001E-2</v>
      </c>
      <c r="AZ242">
        <v>-2.4446775E-2</v>
      </c>
      <c r="BA242">
        <v>1.0175042999999999</v>
      </c>
      <c r="BB242">
        <v>1.2435596</v>
      </c>
      <c r="BC242">
        <v>1.2435596</v>
      </c>
      <c r="BD242">
        <v>-2.0495049999999999</v>
      </c>
      <c r="BE242">
        <v>0.53029813000000003</v>
      </c>
      <c r="BF242">
        <v>0.61074936000000002</v>
      </c>
      <c r="BG242">
        <v>0.61074936000000002</v>
      </c>
      <c r="BH242">
        <v>-7.1992239E-2</v>
      </c>
      <c r="BI242">
        <v>2.5521366E-2</v>
      </c>
      <c r="BJ242">
        <v>472.28836999999902</v>
      </c>
      <c r="BK242">
        <v>0</v>
      </c>
      <c r="BL242">
        <v>2262</v>
      </c>
      <c r="BM242" s="4">
        <f t="shared" si="10"/>
        <v>-266.22174808215902</v>
      </c>
      <c r="BN242" s="4" cm="1">
        <f t="array" ref="BN242">SUMPRODUCT(1-$AP$3:$BI$3,AP242:BI242,B242:U242)</f>
        <v>60.212977489743835</v>
      </c>
    </row>
    <row r="243" spans="1:66" x14ac:dyDescent="0.25">
      <c r="A243">
        <v>2263</v>
      </c>
      <c r="B243">
        <v>855.99377000000004</v>
      </c>
      <c r="C243">
        <v>9.5555555000000005</v>
      </c>
      <c r="D243">
        <v>0</v>
      </c>
      <c r="E243">
        <v>0</v>
      </c>
      <c r="F243">
        <v>5.3982999999999999</v>
      </c>
      <c r="G243">
        <v>12.216799999999999</v>
      </c>
      <c r="H243">
        <v>81.109521000000001</v>
      </c>
      <c r="I243">
        <v>9308.8091000000004</v>
      </c>
      <c r="J243">
        <v>89.349000000000004</v>
      </c>
      <c r="K243">
        <v>173.87899999999999</v>
      </c>
      <c r="L243">
        <v>64.374099999999999</v>
      </c>
      <c r="M243">
        <v>9.4444444000000001</v>
      </c>
      <c r="N243">
        <v>0</v>
      </c>
      <c r="O243">
        <v>0.77777777999999997</v>
      </c>
      <c r="P243">
        <v>0.432</v>
      </c>
      <c r="Q243">
        <v>9.5555555000000005</v>
      </c>
      <c r="R243">
        <v>0</v>
      </c>
      <c r="S243">
        <v>0</v>
      </c>
      <c r="T243">
        <v>2.2441</v>
      </c>
      <c r="U243">
        <v>727.06232999999997</v>
      </c>
      <c r="V243">
        <v>0.22541271945227401</v>
      </c>
      <c r="W243">
        <v>0.42999999793000099</v>
      </c>
      <c r="X243">
        <v>0</v>
      </c>
      <c r="Y243">
        <v>0</v>
      </c>
      <c r="Z243">
        <v>1.0000000005557299</v>
      </c>
      <c r="AA243">
        <v>0.99999999975443599</v>
      </c>
      <c r="AB243">
        <v>0.31195969614904601</v>
      </c>
      <c r="AC243">
        <v>0.90979021260711601</v>
      </c>
      <c r="AD243">
        <v>0.99999999997761502</v>
      </c>
      <c r="AE243">
        <v>1.000000000023</v>
      </c>
      <c r="AF243">
        <v>0.99999999993786304</v>
      </c>
      <c r="AG243">
        <v>0.42499999842500102</v>
      </c>
      <c r="AH243">
        <v>0</v>
      </c>
      <c r="AI243">
        <v>3.5000000135000098E-2</v>
      </c>
      <c r="AJ243">
        <v>5.9169976715518401E-2</v>
      </c>
      <c r="AK243">
        <v>0.42999999793000099</v>
      </c>
      <c r="AL243">
        <v>0</v>
      </c>
      <c r="AM243">
        <v>0</v>
      </c>
      <c r="AN243">
        <v>1.00000000031192</v>
      </c>
      <c r="AO243">
        <v>1.00000000033009</v>
      </c>
      <c r="AP243">
        <v>2.5882583000000001E-2</v>
      </c>
      <c r="AQ243">
        <v>0.63560391000000005</v>
      </c>
      <c r="AR243">
        <v>0.65875691999999997</v>
      </c>
      <c r="AS243">
        <v>0.65875691999999997</v>
      </c>
      <c r="AT243">
        <v>-2.8716011E-2</v>
      </c>
      <c r="AU243">
        <v>-1.3110607E-2</v>
      </c>
      <c r="AV243">
        <v>-0.25119015</v>
      </c>
      <c r="AW243">
        <v>-2.5882583000000001E-2</v>
      </c>
      <c r="AX243">
        <v>-2.2117782999999999E-2</v>
      </c>
      <c r="AY243">
        <v>-1.3840381000000001E-2</v>
      </c>
      <c r="AZ243">
        <v>-1.8335081999999999E-2</v>
      </c>
      <c r="BA243">
        <v>1.0023527000000001</v>
      </c>
      <c r="BB243">
        <v>1.0541792000000001</v>
      </c>
      <c r="BC243">
        <v>1.0541792000000001</v>
      </c>
      <c r="BD243">
        <v>-2.0198019999999999</v>
      </c>
      <c r="BE243">
        <v>0.52507271</v>
      </c>
      <c r="BF243">
        <v>0.54382582999999995</v>
      </c>
      <c r="BG243">
        <v>0.54382582999999995</v>
      </c>
      <c r="BH243">
        <v>-5.9993533000000002E-2</v>
      </c>
      <c r="BI243">
        <v>2.5882583000000001E-2</v>
      </c>
      <c r="BJ243">
        <v>481.320439999999</v>
      </c>
      <c r="BK243">
        <v>0</v>
      </c>
      <c r="BL243">
        <v>2263</v>
      </c>
      <c r="BM243" s="4">
        <f t="shared" si="10"/>
        <v>-268.19536796884989</v>
      </c>
      <c r="BN243" s="4" cm="1">
        <f t="array" ref="BN243">SUMPRODUCT(1-$AP$3:$BI$3,AP243:BI243,B243:U243)</f>
        <v>62.351072264106762</v>
      </c>
    </row>
    <row r="244" spans="1:66" x14ac:dyDescent="0.25">
      <c r="A244">
        <v>2264</v>
      </c>
      <c r="B244">
        <v>855.99377000000004</v>
      </c>
      <c r="C244">
        <v>8.7777778000000009</v>
      </c>
      <c r="D244">
        <v>0</v>
      </c>
      <c r="E244">
        <v>0</v>
      </c>
      <c r="F244">
        <v>5.3982999999999999</v>
      </c>
      <c r="G244">
        <v>12.216799999999999</v>
      </c>
      <c r="H244">
        <v>77.32002</v>
      </c>
      <c r="I244">
        <v>9233.6803</v>
      </c>
      <c r="J244">
        <v>89.349000000000004</v>
      </c>
      <c r="K244">
        <v>173.87899999999999</v>
      </c>
      <c r="L244">
        <v>64.374099999999999</v>
      </c>
      <c r="M244">
        <v>8.3333332999999996</v>
      </c>
      <c r="N244">
        <v>0</v>
      </c>
      <c r="O244">
        <v>0.33333332999999998</v>
      </c>
      <c r="P244">
        <v>0.42599999999999999</v>
      </c>
      <c r="Q244">
        <v>8.7777778000000009</v>
      </c>
      <c r="R244">
        <v>0</v>
      </c>
      <c r="S244">
        <v>0</v>
      </c>
      <c r="T244">
        <v>2.2441</v>
      </c>
      <c r="U244">
        <v>727.06232999999997</v>
      </c>
      <c r="V244">
        <v>0.22541271945227401</v>
      </c>
      <c r="W244">
        <v>0.39500000139500102</v>
      </c>
      <c r="X244">
        <v>0</v>
      </c>
      <c r="Y244">
        <v>0</v>
      </c>
      <c r="Z244">
        <v>1.0000000005557299</v>
      </c>
      <c r="AA244">
        <v>0.99999999975443599</v>
      </c>
      <c r="AB244">
        <v>0.29738469230311698</v>
      </c>
      <c r="AC244">
        <v>0.90244754973900398</v>
      </c>
      <c r="AD244">
        <v>0.99999999997761602</v>
      </c>
      <c r="AE244">
        <v>1.000000000023</v>
      </c>
      <c r="AF244">
        <v>0.99999999993786304</v>
      </c>
      <c r="AG244">
        <v>0.37499999887500102</v>
      </c>
      <c r="AH244">
        <v>0</v>
      </c>
      <c r="AI244">
        <v>1.4999999865E-2</v>
      </c>
      <c r="AJ244">
        <v>5.8348171483358503E-2</v>
      </c>
      <c r="AK244">
        <v>0.39500000139500102</v>
      </c>
      <c r="AL244">
        <v>0</v>
      </c>
      <c r="AM244">
        <v>0</v>
      </c>
      <c r="AN244">
        <v>1.00000000031192</v>
      </c>
      <c r="AO244">
        <v>1.00000000033009</v>
      </c>
      <c r="AP244">
        <v>2.6289943999999999E-2</v>
      </c>
      <c r="AQ244">
        <v>0.57571594999999998</v>
      </c>
      <c r="AR244">
        <v>0.57571594999999998</v>
      </c>
      <c r="AS244">
        <v>0.57571594999999998</v>
      </c>
      <c r="AT244">
        <v>-2.8716011E-2</v>
      </c>
      <c r="AU244">
        <v>-1.3110607E-2</v>
      </c>
      <c r="AV244">
        <v>-0.26130519000000002</v>
      </c>
      <c r="AW244">
        <v>-2.6289943999999999E-2</v>
      </c>
      <c r="AX244">
        <v>-2.2117782999999999E-2</v>
      </c>
      <c r="AY244">
        <v>-1.3840381000000001E-2</v>
      </c>
      <c r="AZ244">
        <v>-1.8335081999999999E-2</v>
      </c>
      <c r="BA244">
        <v>0.87859520999999996</v>
      </c>
      <c r="BB244">
        <v>0.87859520999999996</v>
      </c>
      <c r="BC244">
        <v>0.87859520999999996</v>
      </c>
      <c r="BD244">
        <v>-1.9900990000000001</v>
      </c>
      <c r="BE244">
        <v>0.47627577999999998</v>
      </c>
      <c r="BF244">
        <v>0.47627577999999998</v>
      </c>
      <c r="BG244">
        <v>0.47627577999999998</v>
      </c>
      <c r="BH244">
        <v>-5.9993533000000002E-2</v>
      </c>
      <c r="BI244">
        <v>2.6289943999999999E-2</v>
      </c>
      <c r="BJ244">
        <v>490.18043999999998</v>
      </c>
      <c r="BK244">
        <v>0</v>
      </c>
      <c r="BL244">
        <v>2264</v>
      </c>
      <c r="BM244" s="4">
        <f t="shared" si="10"/>
        <v>-269.81771928833336</v>
      </c>
      <c r="BN244" s="4" cm="1">
        <f t="array" ref="BN244">SUMPRODUCT(1-$AP$3:$BI$3,AP244:BI244,B244:U244)</f>
        <v>58.467097659020837</v>
      </c>
    </row>
    <row r="245" spans="1:66" x14ac:dyDescent="0.25">
      <c r="A245">
        <v>2265</v>
      </c>
      <c r="B245">
        <v>855.99377000000004</v>
      </c>
      <c r="C245">
        <v>7.4444444000000001</v>
      </c>
      <c r="D245">
        <v>0</v>
      </c>
      <c r="E245">
        <v>0</v>
      </c>
      <c r="F245">
        <v>5.3982999999999999</v>
      </c>
      <c r="G245">
        <v>12.216799999999999</v>
      </c>
      <c r="H245">
        <v>73.850061999999994</v>
      </c>
      <c r="I245">
        <v>9165.7067000000006</v>
      </c>
      <c r="J245">
        <v>89.349000000000004</v>
      </c>
      <c r="K245">
        <v>173.87899999999999</v>
      </c>
      <c r="L245">
        <v>64.374099999999999</v>
      </c>
      <c r="M245">
        <v>6.6666667000000004</v>
      </c>
      <c r="N245">
        <v>0</v>
      </c>
      <c r="O245">
        <v>0</v>
      </c>
      <c r="P245">
        <v>0.41399999999999998</v>
      </c>
      <c r="Q245">
        <v>7.4444444000000001</v>
      </c>
      <c r="R245">
        <v>0</v>
      </c>
      <c r="S245">
        <v>0</v>
      </c>
      <c r="T245">
        <v>2.2441</v>
      </c>
      <c r="U245">
        <v>727.06232999999997</v>
      </c>
      <c r="V245">
        <v>0.22541271945227401</v>
      </c>
      <c r="W245">
        <v>0.33499999833499999</v>
      </c>
      <c r="X245">
        <v>0</v>
      </c>
      <c r="Y245">
        <v>0</v>
      </c>
      <c r="Z245">
        <v>1.0000000005557299</v>
      </c>
      <c r="AA245">
        <v>0.99999999975443599</v>
      </c>
      <c r="AB245">
        <v>0.28403869999562997</v>
      </c>
      <c r="AC245">
        <v>0.89580419554285196</v>
      </c>
      <c r="AD245">
        <v>0.99999999997761502</v>
      </c>
      <c r="AE245">
        <v>1.000000000023</v>
      </c>
      <c r="AF245">
        <v>0.99999999993786304</v>
      </c>
      <c r="AG245">
        <v>0.30000000180000003</v>
      </c>
      <c r="AH245">
        <v>0</v>
      </c>
      <c r="AI245">
        <v>0</v>
      </c>
      <c r="AJ245">
        <v>5.67045610190385E-2</v>
      </c>
      <c r="AK245">
        <v>0.33499999833499999</v>
      </c>
      <c r="AL245">
        <v>0</v>
      </c>
      <c r="AM245">
        <v>0</v>
      </c>
      <c r="AN245">
        <v>1.00000000031192</v>
      </c>
      <c r="AO245">
        <v>1.00000000033009</v>
      </c>
      <c r="AP245">
        <v>2.7979654999999999E-2</v>
      </c>
      <c r="AQ245">
        <v>0.49302225</v>
      </c>
      <c r="AR245">
        <v>0.49302225</v>
      </c>
      <c r="AS245">
        <v>0.49302225</v>
      </c>
      <c r="AT245">
        <v>-2.8716011E-2</v>
      </c>
      <c r="AU245">
        <v>-1.3110607E-2</v>
      </c>
      <c r="AV245">
        <v>-0.27166106000000001</v>
      </c>
      <c r="AW245">
        <v>-2.7979654999999999E-2</v>
      </c>
      <c r="AX245">
        <v>-2.2117782999999999E-2</v>
      </c>
      <c r="AY245">
        <v>-1.446949E-2</v>
      </c>
      <c r="AZ245">
        <v>-1.8335081999999999E-2</v>
      </c>
      <c r="BA245">
        <v>0.71727216000000005</v>
      </c>
      <c r="BB245">
        <v>0.71727216000000005</v>
      </c>
      <c r="BC245">
        <v>0.71727216000000005</v>
      </c>
      <c r="BD245">
        <v>-1.9603961000000001</v>
      </c>
      <c r="BE245">
        <v>0.40869454999999999</v>
      </c>
      <c r="BF245">
        <v>0.40869454999999999</v>
      </c>
      <c r="BG245">
        <v>0.40869454999999999</v>
      </c>
      <c r="BH245">
        <v>-5.9993533000000002E-2</v>
      </c>
      <c r="BI245">
        <v>2.7979654999999999E-2</v>
      </c>
      <c r="BJ245">
        <v>499.02021999999897</v>
      </c>
      <c r="BK245">
        <v>0</v>
      </c>
      <c r="BL245">
        <v>2265</v>
      </c>
      <c r="BM245" s="4">
        <f t="shared" si="10"/>
        <v>-283.44936684691157</v>
      </c>
      <c r="BN245" s="4" cm="1">
        <f t="array" ref="BN245">SUMPRODUCT(1-$AP$3:$BI$3,AP245:BI245,B245:U245)</f>
        <v>55.787958529700489</v>
      </c>
    </row>
    <row r="246" spans="1:66" x14ac:dyDescent="0.25">
      <c r="A246">
        <v>2266</v>
      </c>
      <c r="B246">
        <v>855.99377000000004</v>
      </c>
      <c r="C246">
        <v>6</v>
      </c>
      <c r="D246">
        <v>0</v>
      </c>
      <c r="E246">
        <v>0</v>
      </c>
      <c r="F246">
        <v>5.3982999999999999</v>
      </c>
      <c r="G246">
        <v>12.216799999999999</v>
      </c>
      <c r="H246">
        <v>70.660608999999994</v>
      </c>
      <c r="I246">
        <v>9308.8091000000004</v>
      </c>
      <c r="J246">
        <v>89.349000000000004</v>
      </c>
      <c r="K246">
        <v>173.87899999999999</v>
      </c>
      <c r="L246">
        <v>64.374099999999999</v>
      </c>
      <c r="M246">
        <v>5</v>
      </c>
      <c r="N246">
        <v>0</v>
      </c>
      <c r="O246">
        <v>0</v>
      </c>
      <c r="P246">
        <v>0.40799999999999997</v>
      </c>
      <c r="Q246">
        <v>6.1111110999999996</v>
      </c>
      <c r="R246">
        <v>0</v>
      </c>
      <c r="S246">
        <v>0</v>
      </c>
      <c r="T246">
        <v>2.2441</v>
      </c>
      <c r="U246">
        <v>727.06232999999997</v>
      </c>
      <c r="V246">
        <v>0.22541271945227401</v>
      </c>
      <c r="W246">
        <v>0.27000000026999998</v>
      </c>
      <c r="X246">
        <v>0</v>
      </c>
      <c r="Y246">
        <v>0</v>
      </c>
      <c r="Z246">
        <v>1.0000000005557299</v>
      </c>
      <c r="AA246">
        <v>0.99999999975443599</v>
      </c>
      <c r="AB246">
        <v>0.27177157307274202</v>
      </c>
      <c r="AC246">
        <v>0.90979021260711401</v>
      </c>
      <c r="AD246">
        <v>0.99999999997761502</v>
      </c>
      <c r="AE246">
        <v>1.000000000023</v>
      </c>
      <c r="AF246">
        <v>0.99999999993786304</v>
      </c>
      <c r="AG246">
        <v>0.225000000225</v>
      </c>
      <c r="AH246">
        <v>0</v>
      </c>
      <c r="AI246">
        <v>0</v>
      </c>
      <c r="AJ246">
        <v>5.5882755786878499E-2</v>
      </c>
      <c r="AK246">
        <v>0.274999999775</v>
      </c>
      <c r="AL246">
        <v>0</v>
      </c>
      <c r="AM246">
        <v>0</v>
      </c>
      <c r="AN246">
        <v>1.00000000031192</v>
      </c>
      <c r="AO246">
        <v>1.00000000033009</v>
      </c>
      <c r="AP246">
        <v>2.4027417999999998E-2</v>
      </c>
      <c r="AQ246">
        <v>0.41182840999999998</v>
      </c>
      <c r="AR246">
        <v>0.41182840999999998</v>
      </c>
      <c r="AS246">
        <v>0.41182840999999998</v>
      </c>
      <c r="AT246">
        <v>-2.8716011E-2</v>
      </c>
      <c r="AU246">
        <v>-1.9665911000000001E-2</v>
      </c>
      <c r="AV246">
        <v>-0.28201693999999999</v>
      </c>
      <c r="AW246">
        <v>-2.4027417999999998E-2</v>
      </c>
      <c r="AX246">
        <v>-2.7647228999999999E-2</v>
      </c>
      <c r="AY246">
        <v>-1.5098598E-2</v>
      </c>
      <c r="AZ246">
        <v>-2.4446775E-2</v>
      </c>
      <c r="BA246">
        <v>0.57153977</v>
      </c>
      <c r="BB246">
        <v>0.57153977</v>
      </c>
      <c r="BC246">
        <v>0.57153977</v>
      </c>
      <c r="BD246">
        <v>-1.9405941</v>
      </c>
      <c r="BE246">
        <v>0.34204013</v>
      </c>
      <c r="BF246">
        <v>0.34204013</v>
      </c>
      <c r="BG246">
        <v>0.34204013</v>
      </c>
      <c r="BH246">
        <v>-7.1992239E-2</v>
      </c>
      <c r="BI246">
        <v>2.4027417999999998E-2</v>
      </c>
      <c r="BJ246">
        <v>508.000959999999</v>
      </c>
      <c r="BK246">
        <v>0</v>
      </c>
      <c r="BL246">
        <v>2266</v>
      </c>
      <c r="BM246" s="4">
        <f t="shared" si="10"/>
        <v>-251.61204890073677</v>
      </c>
      <c r="BN246" s="4" cm="1">
        <f t="array" ref="BN246">SUMPRODUCT(1-$AP$3:$BI$3,AP246:BI246,B246:U246)</f>
        <v>45.455665177238245</v>
      </c>
    </row>
    <row r="247" spans="1:66" x14ac:dyDescent="0.25">
      <c r="A247">
        <v>2267</v>
      </c>
      <c r="B247">
        <v>855.99377000000004</v>
      </c>
      <c r="C247">
        <v>4.5555555999999999</v>
      </c>
      <c r="D247">
        <v>0</v>
      </c>
      <c r="E247">
        <v>0</v>
      </c>
      <c r="F247">
        <v>5.3982999999999999</v>
      </c>
      <c r="G247">
        <v>12.216799999999999</v>
      </c>
      <c r="H247">
        <v>67.718731000000005</v>
      </c>
      <c r="I247">
        <v>9108.4657999999999</v>
      </c>
      <c r="J247">
        <v>89.349000000000004</v>
      </c>
      <c r="K247">
        <v>173.87899999999999</v>
      </c>
      <c r="L247">
        <v>64.374099999999999</v>
      </c>
      <c r="M247">
        <v>3.4444444000000001</v>
      </c>
      <c r="N247">
        <v>0</v>
      </c>
      <c r="O247">
        <v>0</v>
      </c>
      <c r="P247">
        <v>0.40200000000000002</v>
      </c>
      <c r="Q247">
        <v>4.6666667000000004</v>
      </c>
      <c r="R247">
        <v>0</v>
      </c>
      <c r="S247">
        <v>0</v>
      </c>
      <c r="T247">
        <v>2.2441</v>
      </c>
      <c r="U247">
        <v>727.06232999999997</v>
      </c>
      <c r="V247">
        <v>0.22541271945227401</v>
      </c>
      <c r="W247">
        <v>0.205000002205</v>
      </c>
      <c r="X247">
        <v>0</v>
      </c>
      <c r="Y247">
        <v>0</v>
      </c>
      <c r="Z247">
        <v>1.0000000005557299</v>
      </c>
      <c r="AA247">
        <v>0.99999999975443599</v>
      </c>
      <c r="AB247">
        <v>0.26045665768830001</v>
      </c>
      <c r="AC247">
        <v>0.89020979458120497</v>
      </c>
      <c r="AD247">
        <v>0.99999999997761602</v>
      </c>
      <c r="AE247">
        <v>1.000000000023</v>
      </c>
      <c r="AF247">
        <v>0.99999999993786304</v>
      </c>
      <c r="AG247">
        <v>0.15499999815500001</v>
      </c>
      <c r="AH247">
        <v>0</v>
      </c>
      <c r="AI247">
        <v>0</v>
      </c>
      <c r="AJ247">
        <v>5.5060950554718498E-2</v>
      </c>
      <c r="AK247">
        <v>0.21000000170999999</v>
      </c>
      <c r="AL247">
        <v>0</v>
      </c>
      <c r="AM247">
        <v>0</v>
      </c>
      <c r="AN247">
        <v>1.00000000031192</v>
      </c>
      <c r="AO247">
        <v>1.00000000033009</v>
      </c>
      <c r="AP247">
        <v>2.6723737000000001E-2</v>
      </c>
      <c r="AQ247">
        <v>0.32996446000000001</v>
      </c>
      <c r="AR247">
        <v>0.32996446000000001</v>
      </c>
      <c r="AS247">
        <v>0.32996446000000001</v>
      </c>
      <c r="AT247">
        <v>-2.8716011E-2</v>
      </c>
      <c r="AU247">
        <v>-1.3110607E-2</v>
      </c>
      <c r="AV247">
        <v>-0.29189113999999999</v>
      </c>
      <c r="AW247">
        <v>-2.6723737000000001E-2</v>
      </c>
      <c r="AX247">
        <v>-2.2117782999999999E-2</v>
      </c>
      <c r="AY247">
        <v>-1.5098598E-2</v>
      </c>
      <c r="AZ247">
        <v>-1.8335081999999999E-2</v>
      </c>
      <c r="BA247">
        <v>0.43849090000000002</v>
      </c>
      <c r="BB247">
        <v>0.43849090000000002</v>
      </c>
      <c r="BC247">
        <v>0.43849090000000002</v>
      </c>
      <c r="BD247">
        <v>-1.8910891000000001</v>
      </c>
      <c r="BE247">
        <v>0.27449345000000003</v>
      </c>
      <c r="BF247">
        <v>0.27449345000000003</v>
      </c>
      <c r="BG247">
        <v>0.27449345000000003</v>
      </c>
      <c r="BH247">
        <v>-5.9993533000000002E-2</v>
      </c>
      <c r="BI247">
        <v>2.6723737000000001E-2</v>
      </c>
      <c r="BJ247">
        <v>516.91525000000001</v>
      </c>
      <c r="BK247">
        <v>0</v>
      </c>
      <c r="BL247">
        <v>2267</v>
      </c>
      <c r="BM247" s="4">
        <f t="shared" si="10"/>
        <v>-270.17061403210732</v>
      </c>
      <c r="BN247" s="4" cm="1">
        <f t="array" ref="BN247">SUMPRODUCT(1-$AP$3:$BI$3,AP247:BI247,B247:U247)</f>
        <v>46.599673283638758</v>
      </c>
    </row>
    <row r="248" spans="1:66" x14ac:dyDescent="0.25">
      <c r="A248">
        <v>2268</v>
      </c>
      <c r="B248">
        <v>939.09785999999997</v>
      </c>
      <c r="C248">
        <v>3</v>
      </c>
      <c r="D248">
        <v>0</v>
      </c>
      <c r="E248">
        <v>0</v>
      </c>
      <c r="F248">
        <v>5.3982999999999999</v>
      </c>
      <c r="G248">
        <v>12.216799999999999</v>
      </c>
      <c r="H248">
        <v>64.996459999999999</v>
      </c>
      <c r="I248">
        <v>9029.7595000000001</v>
      </c>
      <c r="J248">
        <v>89.349000000000004</v>
      </c>
      <c r="K248">
        <v>173.87899999999999</v>
      </c>
      <c r="L248">
        <v>64.374099999999999</v>
      </c>
      <c r="M248">
        <v>2</v>
      </c>
      <c r="N248">
        <v>0</v>
      </c>
      <c r="O248">
        <v>0</v>
      </c>
      <c r="P248">
        <v>0.39600000000000002</v>
      </c>
      <c r="Q248">
        <v>3.1111111</v>
      </c>
      <c r="R248">
        <v>0</v>
      </c>
      <c r="S248">
        <v>0</v>
      </c>
      <c r="T248">
        <v>2.2441</v>
      </c>
      <c r="U248">
        <v>727.06232999999997</v>
      </c>
      <c r="V248">
        <v>0.24729689616130099</v>
      </c>
      <c r="W248">
        <v>0.13500000013499999</v>
      </c>
      <c r="X248">
        <v>0</v>
      </c>
      <c r="Y248">
        <v>0</v>
      </c>
      <c r="Z248">
        <v>1.0000000005557299</v>
      </c>
      <c r="AA248">
        <v>0.99999999975443599</v>
      </c>
      <c r="AB248">
        <v>0.24998638461153799</v>
      </c>
      <c r="AC248">
        <v>0.88251748715054401</v>
      </c>
      <c r="AD248">
        <v>0.99999999997761502</v>
      </c>
      <c r="AE248">
        <v>1.000000000023</v>
      </c>
      <c r="AF248">
        <v>0.99999999993786304</v>
      </c>
      <c r="AG248">
        <v>9.0000000090000198E-2</v>
      </c>
      <c r="AH248">
        <v>0</v>
      </c>
      <c r="AI248">
        <v>0</v>
      </c>
      <c r="AJ248">
        <v>5.4239145322558503E-2</v>
      </c>
      <c r="AK248">
        <v>0.13999999964000001</v>
      </c>
      <c r="AL248">
        <v>0</v>
      </c>
      <c r="AM248">
        <v>0</v>
      </c>
      <c r="AN248">
        <v>1.00000000031192</v>
      </c>
      <c r="AO248">
        <v>1.00000000033009</v>
      </c>
      <c r="AP248">
        <v>2.7957649000000001E-2</v>
      </c>
      <c r="AQ248">
        <v>0.24947361000000001</v>
      </c>
      <c r="AR248">
        <v>0.24947361000000001</v>
      </c>
      <c r="AS248">
        <v>0.24947361000000001</v>
      </c>
      <c r="AT248">
        <v>-2.8716011E-2</v>
      </c>
      <c r="AU248">
        <v>-1.3110607E-2</v>
      </c>
      <c r="AV248">
        <v>-0.30152452000000002</v>
      </c>
      <c r="AW248">
        <v>-2.7957649000000001E-2</v>
      </c>
      <c r="AX248">
        <v>-2.7647228999999999E-2</v>
      </c>
      <c r="AY248">
        <v>-1.5727706000000001E-2</v>
      </c>
      <c r="AZ248">
        <v>-2.4446775E-2</v>
      </c>
      <c r="BA248">
        <v>0.32031148999999998</v>
      </c>
      <c r="BB248">
        <v>0.32031148999999998</v>
      </c>
      <c r="BC248">
        <v>0.32031148999999998</v>
      </c>
      <c r="BD248">
        <v>-1.8514851999999999</v>
      </c>
      <c r="BE248">
        <v>0.20780129</v>
      </c>
      <c r="BF248">
        <v>0.20780129</v>
      </c>
      <c r="BG248">
        <v>0.20780129</v>
      </c>
      <c r="BH248">
        <v>-5.9993533000000002E-2</v>
      </c>
      <c r="BI248">
        <v>2.7957649000000001E-2</v>
      </c>
      <c r="BJ248">
        <v>525.69932999999901</v>
      </c>
      <c r="BK248">
        <v>0</v>
      </c>
      <c r="BL248">
        <v>2268</v>
      </c>
      <c r="BM248" s="4">
        <f t="shared" si="10"/>
        <v>-280.01058918502139</v>
      </c>
      <c r="BN248" s="4" cm="1">
        <f t="array" ref="BN248">SUMPRODUCT(1-$AP$3:$BI$3,AP248:BI248,B248:U248)</f>
        <v>48.617458479706627</v>
      </c>
    </row>
    <row r="249" spans="1:66" x14ac:dyDescent="0.25">
      <c r="A249">
        <v>2269</v>
      </c>
      <c r="B249">
        <v>939.09785999999997</v>
      </c>
      <c r="C249">
        <v>1.4444444000000001</v>
      </c>
      <c r="D249">
        <v>0</v>
      </c>
      <c r="E249">
        <v>0</v>
      </c>
      <c r="F249">
        <v>5.3982999999999999</v>
      </c>
      <c r="G249">
        <v>12.216799999999999</v>
      </c>
      <c r="H249">
        <v>62.469887</v>
      </c>
      <c r="I249">
        <v>9029.7595000000001</v>
      </c>
      <c r="J249">
        <v>89.349000000000004</v>
      </c>
      <c r="K249">
        <v>173.87899999999999</v>
      </c>
      <c r="L249">
        <v>64.374099999999999</v>
      </c>
      <c r="M249">
        <v>0.66666667000000002</v>
      </c>
      <c r="N249">
        <v>0</v>
      </c>
      <c r="O249">
        <v>0</v>
      </c>
      <c r="P249">
        <v>0.39600000000000002</v>
      </c>
      <c r="Q249">
        <v>1.4444444000000001</v>
      </c>
      <c r="R249">
        <v>0</v>
      </c>
      <c r="S249">
        <v>0</v>
      </c>
      <c r="T249">
        <v>2.2441</v>
      </c>
      <c r="U249">
        <v>727.06232999999997</v>
      </c>
      <c r="V249">
        <v>0.24729689616130099</v>
      </c>
      <c r="W249">
        <v>6.4999998065000106E-2</v>
      </c>
      <c r="X249">
        <v>0</v>
      </c>
      <c r="Y249">
        <v>0</v>
      </c>
      <c r="Z249">
        <v>1.0000000005557299</v>
      </c>
      <c r="AA249">
        <v>0.99999999975443599</v>
      </c>
      <c r="AB249">
        <v>0.24026879615014901</v>
      </c>
      <c r="AC249">
        <v>0.88251748715054501</v>
      </c>
      <c r="AD249">
        <v>0.99999999997761702</v>
      </c>
      <c r="AE249">
        <v>1.000000000023</v>
      </c>
      <c r="AF249">
        <v>0.99999999993786304</v>
      </c>
      <c r="AG249">
        <v>3.000000018E-2</v>
      </c>
      <c r="AH249">
        <v>0</v>
      </c>
      <c r="AI249">
        <v>0</v>
      </c>
      <c r="AJ249">
        <v>5.42391453225586E-2</v>
      </c>
      <c r="AK249">
        <v>6.4999998065000106E-2</v>
      </c>
      <c r="AL249">
        <v>0</v>
      </c>
      <c r="AM249">
        <v>0</v>
      </c>
      <c r="AN249">
        <v>1.00000000031192</v>
      </c>
      <c r="AO249">
        <v>1.00000000033009</v>
      </c>
      <c r="AP249">
        <v>2.7171915000000001E-2</v>
      </c>
      <c r="AQ249">
        <v>0.17199956</v>
      </c>
      <c r="AR249">
        <v>0.17199956</v>
      </c>
      <c r="AS249">
        <v>0.17199956</v>
      </c>
      <c r="AT249">
        <v>-2.8716011E-2</v>
      </c>
      <c r="AU249">
        <v>-1.3110607E-2</v>
      </c>
      <c r="AV249">
        <v>-0.31043537999999998</v>
      </c>
      <c r="AW249">
        <v>-2.7171915000000001E-2</v>
      </c>
      <c r="AX249">
        <v>-2.7647228999999999E-2</v>
      </c>
      <c r="AY249">
        <v>-1.6356814000000001E-2</v>
      </c>
      <c r="AZ249">
        <v>-2.4446775E-2</v>
      </c>
      <c r="BA249">
        <v>0.21825702</v>
      </c>
      <c r="BB249">
        <v>0.21825702</v>
      </c>
      <c r="BC249">
        <v>0.21825702</v>
      </c>
      <c r="BD249">
        <v>-1.8019802</v>
      </c>
      <c r="BE249">
        <v>0.14333297</v>
      </c>
      <c r="BF249">
        <v>0.14333297</v>
      </c>
      <c r="BG249">
        <v>0.14333297</v>
      </c>
      <c r="BH249">
        <v>-5.9993533000000002E-2</v>
      </c>
      <c r="BI249">
        <v>2.7171915000000001E-2</v>
      </c>
      <c r="BJ249">
        <v>534.48415999999997</v>
      </c>
      <c r="BK249">
        <v>0</v>
      </c>
      <c r="BL249">
        <v>2269</v>
      </c>
      <c r="BM249" s="4">
        <f t="shared" si="10"/>
        <v>-272.80022153018325</v>
      </c>
      <c r="BN249" s="4" cm="1">
        <f t="array" ref="BN249">SUMPRODUCT(1-$AP$3:$BI$3,AP249:BI249,B249:U249)</f>
        <v>45.873748046887705</v>
      </c>
    </row>
    <row r="250" spans="1:66" x14ac:dyDescent="0.25">
      <c r="A250">
        <v>2270</v>
      </c>
      <c r="B250">
        <v>939.09785999999997</v>
      </c>
      <c r="C250">
        <v>0.11111111</v>
      </c>
      <c r="D250">
        <v>0</v>
      </c>
      <c r="E250">
        <v>0</v>
      </c>
      <c r="F250">
        <v>5.3982999999999999</v>
      </c>
      <c r="G250">
        <v>12.216799999999999</v>
      </c>
      <c r="H250">
        <v>60.118453000000002</v>
      </c>
      <c r="I250">
        <v>9029.7595000000001</v>
      </c>
      <c r="J250">
        <v>89.349000000000004</v>
      </c>
      <c r="K250">
        <v>173.87899999999999</v>
      </c>
      <c r="L250">
        <v>64.374099999999999</v>
      </c>
      <c r="M250">
        <v>0</v>
      </c>
      <c r="N250">
        <v>0</v>
      </c>
      <c r="O250">
        <v>0</v>
      </c>
      <c r="P250">
        <v>0.40200000000000002</v>
      </c>
      <c r="Q250">
        <v>0.11111111</v>
      </c>
      <c r="R250">
        <v>0</v>
      </c>
      <c r="S250">
        <v>0</v>
      </c>
      <c r="T250">
        <v>2.2441</v>
      </c>
      <c r="U250">
        <v>727.06232999999997</v>
      </c>
      <c r="V250">
        <v>0.24729689616130099</v>
      </c>
      <c r="W250">
        <v>4.9999999550000103E-3</v>
      </c>
      <c r="X250">
        <v>0</v>
      </c>
      <c r="Y250">
        <v>0</v>
      </c>
      <c r="Z250">
        <v>1.0000000005557299</v>
      </c>
      <c r="AA250">
        <v>0.99999999975443699</v>
      </c>
      <c r="AB250">
        <v>0.231224819227211</v>
      </c>
      <c r="AC250">
        <v>0.88251748715054501</v>
      </c>
      <c r="AD250">
        <v>0.99999999997761502</v>
      </c>
      <c r="AE250">
        <v>1.000000000023</v>
      </c>
      <c r="AF250">
        <v>0.99999999993786304</v>
      </c>
      <c r="AG250">
        <v>0</v>
      </c>
      <c r="AH250">
        <v>0</v>
      </c>
      <c r="AI250">
        <v>0</v>
      </c>
      <c r="AJ250">
        <v>5.5060950554718498E-2</v>
      </c>
      <c r="AK250">
        <v>4.9999999550000103E-3</v>
      </c>
      <c r="AL250">
        <v>0</v>
      </c>
      <c r="AM250">
        <v>0</v>
      </c>
      <c r="AN250">
        <v>1.00000000031192</v>
      </c>
      <c r="AO250">
        <v>1.00000000033009</v>
      </c>
      <c r="AP250">
        <v>2.6870221999999999E-2</v>
      </c>
      <c r="AQ250">
        <v>0.10648629</v>
      </c>
      <c r="AR250">
        <v>0.10648629</v>
      </c>
      <c r="AS250">
        <v>0.10648629</v>
      </c>
      <c r="AT250">
        <v>-2.8716011E-2</v>
      </c>
      <c r="AU250">
        <v>-1.3110607E-2</v>
      </c>
      <c r="AV250">
        <v>-0.31790125000000002</v>
      </c>
      <c r="AW250">
        <v>-2.6870221999999999E-2</v>
      </c>
      <c r="AX250">
        <v>-2.2117782999999999E-2</v>
      </c>
      <c r="AY250">
        <v>-1.5727706000000001E-2</v>
      </c>
      <c r="AZ250">
        <v>-1.8335081999999999E-2</v>
      </c>
      <c r="BA250">
        <v>0.13512465000000001</v>
      </c>
      <c r="BB250">
        <v>0.13512465000000001</v>
      </c>
      <c r="BC250">
        <v>0.13512465000000001</v>
      </c>
      <c r="BD250">
        <v>-1.7425743</v>
      </c>
      <c r="BE250">
        <v>8.8738576999999999E-2</v>
      </c>
      <c r="BF250">
        <v>8.8738576999999999E-2</v>
      </c>
      <c r="BG250">
        <v>8.8738576999999999E-2</v>
      </c>
      <c r="BH250">
        <v>-4.7994825999999997E-2</v>
      </c>
      <c r="BI250">
        <v>2.6870221999999999E-2</v>
      </c>
      <c r="BJ250">
        <v>543.59055999999896</v>
      </c>
      <c r="BK250">
        <v>0</v>
      </c>
      <c r="BL250">
        <v>2270</v>
      </c>
      <c r="BM250" s="4">
        <f t="shared" si="10"/>
        <v>-268.75800507879796</v>
      </c>
      <c r="BN250" s="4" cm="1">
        <f t="array" ref="BN250">SUMPRODUCT(1-$AP$3:$BI$3,AP250:BI250,B250:U250)</f>
        <v>44.791785844534147</v>
      </c>
    </row>
    <row r="251" spans="1:66" x14ac:dyDescent="0.25">
      <c r="A251">
        <v>2271</v>
      </c>
      <c r="B251">
        <v>939.09785999999997</v>
      </c>
      <c r="C251">
        <v>0</v>
      </c>
      <c r="D251">
        <v>0</v>
      </c>
      <c r="E251">
        <v>0</v>
      </c>
      <c r="F251">
        <v>5.3982999999999999</v>
      </c>
      <c r="G251">
        <v>12.216799999999999</v>
      </c>
      <c r="H251">
        <v>60.118453000000002</v>
      </c>
      <c r="I251">
        <v>8768.5975999999991</v>
      </c>
      <c r="J251">
        <v>89.349000000000004</v>
      </c>
      <c r="K251">
        <v>173.87899999999999</v>
      </c>
      <c r="L251">
        <v>64.374099999999999</v>
      </c>
      <c r="M251">
        <v>0</v>
      </c>
      <c r="N251">
        <v>0</v>
      </c>
      <c r="O251">
        <v>0</v>
      </c>
      <c r="P251">
        <v>0.40799999999999997</v>
      </c>
      <c r="Q251">
        <v>0</v>
      </c>
      <c r="R251">
        <v>0</v>
      </c>
      <c r="S251">
        <v>0</v>
      </c>
      <c r="T251">
        <v>2.2441</v>
      </c>
      <c r="U251">
        <v>727.06232999999997</v>
      </c>
      <c r="V251">
        <v>0.24729689616130099</v>
      </c>
      <c r="W251">
        <v>0</v>
      </c>
      <c r="X251">
        <v>0</v>
      </c>
      <c r="Y251">
        <v>0</v>
      </c>
      <c r="Z251">
        <v>1.0000000005557299</v>
      </c>
      <c r="AA251">
        <v>0.99999999975443599</v>
      </c>
      <c r="AB251">
        <v>0.231224819227211</v>
      </c>
      <c r="AC251">
        <v>0.85699300405357404</v>
      </c>
      <c r="AD251">
        <v>0.99999999997761502</v>
      </c>
      <c r="AE251">
        <v>1.000000000023</v>
      </c>
      <c r="AF251">
        <v>0.99999999993786304</v>
      </c>
      <c r="AG251">
        <v>0</v>
      </c>
      <c r="AH251">
        <v>0</v>
      </c>
      <c r="AI251">
        <v>0</v>
      </c>
      <c r="AJ251">
        <v>5.5882755786878499E-2</v>
      </c>
      <c r="AK251">
        <v>0</v>
      </c>
      <c r="AL251">
        <v>0</v>
      </c>
      <c r="AM251">
        <v>0</v>
      </c>
      <c r="AN251">
        <v>1.00000000031192</v>
      </c>
      <c r="AO251">
        <v>1.00000000033009</v>
      </c>
      <c r="AP251">
        <v>2.6568665000000002E-2</v>
      </c>
      <c r="AQ251">
        <v>5.6875011000000003E-2</v>
      </c>
      <c r="AR251">
        <v>5.6875011000000003E-2</v>
      </c>
      <c r="AS251">
        <v>5.6875011000000003E-2</v>
      </c>
      <c r="AT251">
        <v>-2.8716011E-2</v>
      </c>
      <c r="AU251">
        <v>-1.3110607E-2</v>
      </c>
      <c r="AV251">
        <v>-0.32344043</v>
      </c>
      <c r="AW251">
        <v>-2.6568665000000002E-2</v>
      </c>
      <c r="AX251">
        <v>-2.2117782999999999E-2</v>
      </c>
      <c r="AY251">
        <v>-1.5727706000000001E-2</v>
      </c>
      <c r="AZ251">
        <v>-1.8335081999999999E-2</v>
      </c>
      <c r="BA251">
        <v>7.2170943000000001E-2</v>
      </c>
      <c r="BB251">
        <v>7.2170943000000001E-2</v>
      </c>
      <c r="BC251">
        <v>7.2170943000000001E-2</v>
      </c>
      <c r="BD251">
        <v>-1.6732673</v>
      </c>
      <c r="BE251">
        <v>4.7395843E-2</v>
      </c>
      <c r="BF251">
        <v>4.7395843E-2</v>
      </c>
      <c r="BG251">
        <v>4.7395843E-2</v>
      </c>
      <c r="BH251">
        <v>-4.7994825999999997E-2</v>
      </c>
      <c r="BI251">
        <v>2.6568665000000002E-2</v>
      </c>
      <c r="BJ251">
        <v>553.21784000000002</v>
      </c>
      <c r="BK251">
        <v>0</v>
      </c>
      <c r="BL251">
        <v>2271</v>
      </c>
      <c r="BM251" s="4">
        <f t="shared" si="10"/>
        <v>-259.41147998368149</v>
      </c>
      <c r="BN251" s="4" cm="1">
        <f t="array" ref="BN251">SUMPRODUCT(1-$AP$3:$BI$3,AP251:BI251,B251:U251)</f>
        <v>44.267651924446355</v>
      </c>
    </row>
    <row r="252" spans="1:66" x14ac:dyDescent="0.25">
      <c r="A252">
        <v>2272</v>
      </c>
      <c r="B252">
        <v>939.09785999999997</v>
      </c>
      <c r="C252">
        <v>0</v>
      </c>
      <c r="D252">
        <v>0</v>
      </c>
      <c r="E252">
        <v>0</v>
      </c>
      <c r="F252">
        <v>5.3982999999999999</v>
      </c>
      <c r="G252">
        <v>12.216799999999999</v>
      </c>
      <c r="H252">
        <v>57.924379000000002</v>
      </c>
      <c r="I252">
        <v>8768.5975999999991</v>
      </c>
      <c r="J252">
        <v>89.349000000000004</v>
      </c>
      <c r="K252">
        <v>173.87899999999999</v>
      </c>
      <c r="L252">
        <v>64.374099999999999</v>
      </c>
      <c r="M252">
        <v>0</v>
      </c>
      <c r="N252">
        <v>0</v>
      </c>
      <c r="O252">
        <v>0</v>
      </c>
      <c r="P252">
        <v>0.41399999999999998</v>
      </c>
      <c r="Q252">
        <v>0</v>
      </c>
      <c r="R252">
        <v>0</v>
      </c>
      <c r="S252">
        <v>0</v>
      </c>
      <c r="T252">
        <v>2.2441</v>
      </c>
      <c r="U252">
        <v>727.06232999999997</v>
      </c>
      <c r="V252">
        <v>0.24729689616130099</v>
      </c>
      <c r="W252">
        <v>0</v>
      </c>
      <c r="X252">
        <v>0</v>
      </c>
      <c r="Y252">
        <v>0</v>
      </c>
      <c r="Z252">
        <v>1.0000000005557299</v>
      </c>
      <c r="AA252">
        <v>0.99999999975443599</v>
      </c>
      <c r="AB252">
        <v>0.22278607307349499</v>
      </c>
      <c r="AC252">
        <v>0.85699300405357404</v>
      </c>
      <c r="AD252">
        <v>0.99999999997761602</v>
      </c>
      <c r="AE252">
        <v>1.000000000023</v>
      </c>
      <c r="AF252">
        <v>0.99999999993786304</v>
      </c>
      <c r="AG252">
        <v>0</v>
      </c>
      <c r="AH252">
        <v>0</v>
      </c>
      <c r="AI252">
        <v>0</v>
      </c>
      <c r="AJ252">
        <v>5.67045610190385E-2</v>
      </c>
      <c r="AK252">
        <v>0</v>
      </c>
      <c r="AL252">
        <v>0</v>
      </c>
      <c r="AM252">
        <v>0</v>
      </c>
      <c r="AN252">
        <v>1.00000000031192</v>
      </c>
      <c r="AO252">
        <v>1.00000000033009</v>
      </c>
      <c r="AP252">
        <v>2.5770162999999999E-2</v>
      </c>
      <c r="AQ252">
        <v>2.2987252999999999E-2</v>
      </c>
      <c r="AR252">
        <v>2.2987252999999999E-2</v>
      </c>
      <c r="AS252">
        <v>2.2987252999999999E-2</v>
      </c>
      <c r="AT252">
        <v>-2.8716011E-2</v>
      </c>
      <c r="AU252">
        <v>-1.3110607E-2</v>
      </c>
      <c r="AV252">
        <v>-0.32621002999999998</v>
      </c>
      <c r="AW252">
        <v>-2.5770162999999999E-2</v>
      </c>
      <c r="AX252">
        <v>-2.2117782999999999E-2</v>
      </c>
      <c r="AY252">
        <v>-1.6356814000000001E-2</v>
      </c>
      <c r="AZ252">
        <v>-1.8335081999999999E-2</v>
      </c>
      <c r="BA252">
        <v>2.9169430999999999E-2</v>
      </c>
      <c r="BB252">
        <v>2.9169430999999999E-2</v>
      </c>
      <c r="BC252">
        <v>2.9169430999999999E-2</v>
      </c>
      <c r="BD252">
        <v>-1.5940593999999999</v>
      </c>
      <c r="BE252">
        <v>1.9156044000000001E-2</v>
      </c>
      <c r="BF252">
        <v>1.9156044000000001E-2</v>
      </c>
      <c r="BG252">
        <v>1.9156044000000001E-2</v>
      </c>
      <c r="BH252">
        <v>-4.7994825999999997E-2</v>
      </c>
      <c r="BI252">
        <v>2.5770162999999999E-2</v>
      </c>
      <c r="BJ252">
        <v>562.61122999999998</v>
      </c>
      <c r="BK252">
        <v>0</v>
      </c>
      <c r="BL252">
        <v>2272</v>
      </c>
      <c r="BM252" s="4">
        <f t="shared" si="10"/>
        <v>-251.94714858808481</v>
      </c>
      <c r="BN252" s="4" cm="1">
        <f t="array" ref="BN252">SUMPRODUCT(1-$AP$3:$BI$3,AP252:BI252,B252:U252)</f>
        <v>42.937219680410962</v>
      </c>
    </row>
    <row r="253" spans="1:66" x14ac:dyDescent="0.25">
      <c r="A253">
        <v>2273</v>
      </c>
      <c r="B253">
        <v>939.09785999999997</v>
      </c>
      <c r="C253">
        <v>0</v>
      </c>
      <c r="D253">
        <v>0</v>
      </c>
      <c r="E253">
        <v>0</v>
      </c>
      <c r="F253">
        <v>5.3982999999999999</v>
      </c>
      <c r="G253">
        <v>12.216799999999999</v>
      </c>
      <c r="H253">
        <v>55.872216000000002</v>
      </c>
      <c r="I253">
        <v>9029.7595000000001</v>
      </c>
      <c r="J253">
        <v>89.349000000000004</v>
      </c>
      <c r="K253">
        <v>173.87899999999999</v>
      </c>
      <c r="L253">
        <v>64.374099999999999</v>
      </c>
      <c r="M253">
        <v>0</v>
      </c>
      <c r="N253">
        <v>0</v>
      </c>
      <c r="O253">
        <v>0</v>
      </c>
      <c r="P253">
        <v>0.432</v>
      </c>
      <c r="Q253">
        <v>0</v>
      </c>
      <c r="R253">
        <v>0</v>
      </c>
      <c r="S253">
        <v>0</v>
      </c>
      <c r="T253">
        <v>2.2441</v>
      </c>
      <c r="U253">
        <v>727.06232999999997</v>
      </c>
      <c r="V253">
        <v>0.24729689616130099</v>
      </c>
      <c r="W253">
        <v>0</v>
      </c>
      <c r="X253">
        <v>0</v>
      </c>
      <c r="Y253">
        <v>0</v>
      </c>
      <c r="Z253">
        <v>1.0000000005557299</v>
      </c>
      <c r="AA253">
        <v>0.99999999975443599</v>
      </c>
      <c r="AB253">
        <v>0.21489313845823199</v>
      </c>
      <c r="AC253">
        <v>0.88251748715054501</v>
      </c>
      <c r="AD253">
        <v>0.99999999997761502</v>
      </c>
      <c r="AE253">
        <v>1.000000000023</v>
      </c>
      <c r="AF253">
        <v>0.99999999993786304</v>
      </c>
      <c r="AG253">
        <v>0</v>
      </c>
      <c r="AH253">
        <v>0</v>
      </c>
      <c r="AI253">
        <v>0</v>
      </c>
      <c r="AJ253">
        <v>5.9169976715518401E-2</v>
      </c>
      <c r="AK253">
        <v>0</v>
      </c>
      <c r="AL253">
        <v>0</v>
      </c>
      <c r="AM253">
        <v>0</v>
      </c>
      <c r="AN253">
        <v>1.00000000031192</v>
      </c>
      <c r="AO253">
        <v>1.00000000033009</v>
      </c>
      <c r="AP253">
        <v>2.4140190999999998E-2</v>
      </c>
      <c r="AQ253">
        <v>4.3504592000000002E-3</v>
      </c>
      <c r="AR253">
        <v>4.3504592000000002E-3</v>
      </c>
      <c r="AS253">
        <v>4.3504592000000002E-3</v>
      </c>
      <c r="AT253">
        <v>-2.2972808000000001E-2</v>
      </c>
      <c r="AU253">
        <v>-1.1799547000000001E-2</v>
      </c>
      <c r="AV253">
        <v>-0.32471686</v>
      </c>
      <c r="AW253">
        <v>-2.4140190999999998E-2</v>
      </c>
      <c r="AX253">
        <v>-2.2117782999999999E-2</v>
      </c>
      <c r="AY253">
        <v>-1.5790617E-2</v>
      </c>
      <c r="AZ253">
        <v>-1.8946251000000001E-2</v>
      </c>
      <c r="BA253">
        <v>5.5204690999999997E-3</v>
      </c>
      <c r="BB253">
        <v>5.5204690999999997E-3</v>
      </c>
      <c r="BC253">
        <v>5.5204690999999997E-3</v>
      </c>
      <c r="BD253">
        <v>-1.4990098999999999</v>
      </c>
      <c r="BE253">
        <v>3.6253827000000001E-3</v>
      </c>
      <c r="BF253">
        <v>3.6253827000000001E-3</v>
      </c>
      <c r="BG253">
        <v>3.6253827000000001E-3</v>
      </c>
      <c r="BH253">
        <v>-4.5595085E-2</v>
      </c>
      <c r="BI253">
        <v>2.4140190999999998E-2</v>
      </c>
      <c r="BJ253">
        <v>572.33002999999997</v>
      </c>
      <c r="BK253">
        <v>0</v>
      </c>
      <c r="BL253">
        <v>2273</v>
      </c>
      <c r="BM253" s="4">
        <f t="shared" si="10"/>
        <v>-243.08233492019986</v>
      </c>
      <c r="BN253" s="4" cm="1">
        <f t="array" ref="BN253">SUMPRODUCT(1-$AP$3:$BI$3,AP253:BI253,B253:U253)</f>
        <v>40.221425223196285</v>
      </c>
    </row>
    <row r="254" spans="1:66" x14ac:dyDescent="0.25">
      <c r="A254">
        <v>2274</v>
      </c>
      <c r="B254">
        <v>600.43735000000004</v>
      </c>
      <c r="C254">
        <v>0</v>
      </c>
      <c r="D254">
        <v>0</v>
      </c>
      <c r="E254">
        <v>0</v>
      </c>
      <c r="F254">
        <v>5.3982999999999999</v>
      </c>
      <c r="G254">
        <v>12.216799999999999</v>
      </c>
      <c r="H254">
        <v>55.872216000000002</v>
      </c>
      <c r="I254">
        <v>9877.6409999999996</v>
      </c>
      <c r="J254">
        <v>89.349000000000004</v>
      </c>
      <c r="K254">
        <v>173.87899999999999</v>
      </c>
      <c r="L254">
        <v>64.374099999999999</v>
      </c>
      <c r="M254">
        <v>0</v>
      </c>
      <c r="N254">
        <v>0</v>
      </c>
      <c r="O254">
        <v>0</v>
      </c>
      <c r="P254">
        <v>0.46500000000000002</v>
      </c>
      <c r="Q254">
        <v>0</v>
      </c>
      <c r="R254">
        <v>0</v>
      </c>
      <c r="S254">
        <v>0</v>
      </c>
      <c r="T254">
        <v>2.2441</v>
      </c>
      <c r="U254">
        <v>727.06232999999997</v>
      </c>
      <c r="V254">
        <v>0.158115889002576</v>
      </c>
      <c r="W254">
        <v>0</v>
      </c>
      <c r="X254">
        <v>0</v>
      </c>
      <c r="Y254">
        <v>0</v>
      </c>
      <c r="Z254">
        <v>1.0000000005557299</v>
      </c>
      <c r="AA254">
        <v>0.99999999975443599</v>
      </c>
      <c r="AB254">
        <v>0.21489313845823199</v>
      </c>
      <c r="AC254">
        <v>0.96538461675476295</v>
      </c>
      <c r="AD254">
        <v>0.99999999997761502</v>
      </c>
      <c r="AE254">
        <v>1.000000000023</v>
      </c>
      <c r="AF254">
        <v>0.99999999993786304</v>
      </c>
      <c r="AG254">
        <v>0</v>
      </c>
      <c r="AH254">
        <v>0</v>
      </c>
      <c r="AI254">
        <v>0</v>
      </c>
      <c r="AJ254">
        <v>6.3689905492398294E-2</v>
      </c>
      <c r="AK254">
        <v>0</v>
      </c>
      <c r="AL254">
        <v>0</v>
      </c>
      <c r="AM254">
        <v>0</v>
      </c>
      <c r="AN254">
        <v>1.00000000031192</v>
      </c>
      <c r="AO254">
        <v>1.00000000033009</v>
      </c>
      <c r="AP254">
        <v>7.3511447000000002E-3</v>
      </c>
      <c r="AQ254">
        <v>0</v>
      </c>
      <c r="AR254">
        <v>0</v>
      </c>
      <c r="AS254">
        <v>0</v>
      </c>
      <c r="AT254">
        <v>-2.2972808000000001E-2</v>
      </c>
      <c r="AU254">
        <v>-1.1144016E-2</v>
      </c>
      <c r="AV254">
        <v>-0.31688973999999998</v>
      </c>
      <c r="AW254">
        <v>-7.3511447000000002E-3</v>
      </c>
      <c r="AX254">
        <v>-2.1011894E-2</v>
      </c>
      <c r="AY254">
        <v>-1.5224418999999999E-2</v>
      </c>
      <c r="AZ254">
        <v>-1.7723912000000001E-2</v>
      </c>
      <c r="BA254">
        <v>0</v>
      </c>
      <c r="BB254">
        <v>0</v>
      </c>
      <c r="BC254">
        <v>0</v>
      </c>
      <c r="BD254">
        <v>-1.3811880999999999</v>
      </c>
      <c r="BE254">
        <v>0</v>
      </c>
      <c r="BF254">
        <v>0</v>
      </c>
      <c r="BG254">
        <v>0</v>
      </c>
      <c r="BH254">
        <v>-4.3195342999999997E-2</v>
      </c>
      <c r="BI254">
        <v>7.3511447000000002E-3</v>
      </c>
      <c r="BJ254">
        <v>582.67495999999903</v>
      </c>
      <c r="BK254">
        <v>0</v>
      </c>
      <c r="BL254">
        <v>2274</v>
      </c>
      <c r="BM254" s="4">
        <f t="shared" si="10"/>
        <v>-96.982205098724236</v>
      </c>
      <c r="BN254" s="4" cm="1">
        <f t="array" ref="BN254">SUMPRODUCT(1-$AP$3:$BI$3,AP254:BI254,B254:U254)</f>
        <v>9.7586422368836967</v>
      </c>
    </row>
    <row r="255" spans="1:66" x14ac:dyDescent="0.25">
      <c r="A255">
        <v>2275</v>
      </c>
      <c r="BJ255">
        <v>592.19767999999999</v>
      </c>
      <c r="BK255">
        <v>0</v>
      </c>
      <c r="BL255">
        <v>2275</v>
      </c>
      <c r="BM255" s="4">
        <f t="shared" si="10"/>
        <v>0</v>
      </c>
      <c r="BN255" s="4" cm="1">
        <f t="array" ref="BN255">SUMPRODUCT(1-$AP$3:$BI$3,AP255:BI255,B255:U255)</f>
        <v>0</v>
      </c>
    </row>
    <row r="256" spans="1:66" x14ac:dyDescent="0.25">
      <c r="A256">
        <v>2276</v>
      </c>
      <c r="BJ256">
        <v>601.29245999999898</v>
      </c>
      <c r="BK256">
        <v>0</v>
      </c>
      <c r="BL256">
        <v>2276</v>
      </c>
      <c r="BM256" s="4">
        <f t="shared" si="10"/>
        <v>0</v>
      </c>
      <c r="BN256" s="4" cm="1">
        <f t="array" ref="BN256">SUMPRODUCT(1-$AP$3:$BI$3,AP256:BI256,B256:U256)</f>
        <v>0</v>
      </c>
    </row>
    <row r="257" spans="1:66" x14ac:dyDescent="0.25">
      <c r="A257">
        <v>2277</v>
      </c>
      <c r="BJ257">
        <v>610.92842999999903</v>
      </c>
      <c r="BK257">
        <v>0</v>
      </c>
      <c r="BL257">
        <v>2277</v>
      </c>
      <c r="BM257" s="4">
        <f t="shared" si="10"/>
        <v>0</v>
      </c>
      <c r="BN257" s="4" cm="1">
        <f t="array" ref="BN257">SUMPRODUCT(1-$AP$3:$BI$3,AP257:BI257,B257:U257)</f>
        <v>0</v>
      </c>
    </row>
    <row r="258" spans="1:66" x14ac:dyDescent="0.25">
      <c r="A258">
        <v>2278</v>
      </c>
      <c r="BJ258">
        <v>622.94023999999899</v>
      </c>
      <c r="BK258">
        <v>7.6080198000000001</v>
      </c>
      <c r="BL258">
        <v>2278</v>
      </c>
      <c r="BM258" s="4">
        <f t="shared" si="10"/>
        <v>0</v>
      </c>
      <c r="BN258" s="4" cm="1">
        <f t="array" ref="BN258">SUMPRODUCT(1-$AP$3:$BI$3,AP258:BI258,B258:U258)</f>
        <v>0</v>
      </c>
    </row>
    <row r="259" spans="1:66" x14ac:dyDescent="0.25">
      <c r="A259">
        <v>2279</v>
      </c>
      <c r="BJ259">
        <v>630.55159000000003</v>
      </c>
      <c r="BK259">
        <v>0</v>
      </c>
      <c r="BL259">
        <v>2279</v>
      </c>
      <c r="BM259" s="4">
        <f t="shared" si="10"/>
        <v>0</v>
      </c>
      <c r="BN259" s="4" cm="1">
        <f t="array" ref="BN259">SUMPRODUCT(1-$AP$3:$BI$3,AP259:BI259,B259:U259)</f>
        <v>0</v>
      </c>
    </row>
    <row r="260" spans="1:66" x14ac:dyDescent="0.25">
      <c r="A260">
        <v>2280</v>
      </c>
      <c r="BJ260">
        <v>620.56110999999896</v>
      </c>
      <c r="BK260">
        <v>0</v>
      </c>
      <c r="BL260">
        <v>2280</v>
      </c>
      <c r="BM260" s="4">
        <f t="shared" si="10"/>
        <v>0</v>
      </c>
      <c r="BN260" s="4" cm="1">
        <f t="array" ref="BN260">SUMPRODUCT(1-$AP$3:$BI$3,AP260:BI260,B260:U260)</f>
        <v>0</v>
      </c>
    </row>
    <row r="261" spans="1:66" x14ac:dyDescent="0.25">
      <c r="A261">
        <v>2281</v>
      </c>
      <c r="BJ261">
        <v>609.962389999999</v>
      </c>
      <c r="BK261">
        <v>0</v>
      </c>
      <c r="BL261">
        <v>2281</v>
      </c>
      <c r="BM261" s="4">
        <f t="shared" si="10"/>
        <v>0</v>
      </c>
      <c r="BN261" s="4" cm="1">
        <f t="array" ref="BN261">SUMPRODUCT(1-$AP$3:$BI$3,AP261:BI261,B261:U261)</f>
        <v>0</v>
      </c>
    </row>
    <row r="262" spans="1:66" x14ac:dyDescent="0.25">
      <c r="A262">
        <v>2282</v>
      </c>
      <c r="BJ262">
        <v>599.62915999999996</v>
      </c>
      <c r="BK262">
        <v>0</v>
      </c>
      <c r="BL262">
        <v>2282</v>
      </c>
      <c r="BM262" s="4">
        <f t="shared" ref="BM262:BM300" si="11">SUMPRODUCT($AP$3:$BI$3,AP262:BI262,B262:U262)</f>
        <v>0</v>
      </c>
      <c r="BN262" s="4" cm="1">
        <f t="array" ref="BN262">SUMPRODUCT(1-$AP$3:$BI$3,AP262:BI262,B262:U262)</f>
        <v>0</v>
      </c>
    </row>
    <row r="263" spans="1:66" x14ac:dyDescent="0.25">
      <c r="A263">
        <v>2283</v>
      </c>
      <c r="BJ263">
        <v>590.28847999999903</v>
      </c>
      <c r="BK263">
        <v>0</v>
      </c>
      <c r="BL263">
        <v>2283</v>
      </c>
      <c r="BM263" s="4">
        <f t="shared" si="11"/>
        <v>0</v>
      </c>
      <c r="BN263" s="4" cm="1">
        <f t="array" ref="BN263">SUMPRODUCT(1-$AP$3:$BI$3,AP263:BI263,B263:U263)</f>
        <v>0</v>
      </c>
    </row>
    <row r="264" spans="1:66" x14ac:dyDescent="0.25">
      <c r="A264">
        <v>2284</v>
      </c>
      <c r="BJ264">
        <v>581.037049999999</v>
      </c>
      <c r="BK264">
        <v>0</v>
      </c>
      <c r="BL264">
        <v>2284</v>
      </c>
      <c r="BM264" s="4">
        <f t="shared" si="11"/>
        <v>0</v>
      </c>
      <c r="BN264" s="4" cm="1">
        <f t="array" ref="BN264">SUMPRODUCT(1-$AP$3:$BI$3,AP264:BI264,B264:U264)</f>
        <v>0</v>
      </c>
    </row>
    <row r="265" spans="1:66" x14ac:dyDescent="0.25">
      <c r="A265">
        <v>2285</v>
      </c>
      <c r="BJ265">
        <v>571.76573999999903</v>
      </c>
      <c r="BK265">
        <v>0</v>
      </c>
      <c r="BL265">
        <v>2285</v>
      </c>
      <c r="BM265" s="4">
        <f t="shared" si="11"/>
        <v>0</v>
      </c>
      <c r="BN265" s="4" cm="1">
        <f t="array" ref="BN265">SUMPRODUCT(1-$AP$3:$BI$3,AP265:BI265,B265:U265)</f>
        <v>0</v>
      </c>
    </row>
    <row r="266" spans="1:66" x14ac:dyDescent="0.25">
      <c r="A266">
        <v>2286</v>
      </c>
      <c r="BJ266">
        <v>564.46524999999997</v>
      </c>
      <c r="BK266">
        <v>0</v>
      </c>
      <c r="BL266">
        <v>2286</v>
      </c>
      <c r="BM266" s="4">
        <f t="shared" si="11"/>
        <v>0</v>
      </c>
      <c r="BN266" s="4" cm="1">
        <f t="array" ref="BN266">SUMPRODUCT(1-$AP$3:$BI$3,AP266:BI266,B266:U266)</f>
        <v>0</v>
      </c>
    </row>
    <row r="267" spans="1:66" x14ac:dyDescent="0.25">
      <c r="A267">
        <v>2287</v>
      </c>
      <c r="BJ267">
        <v>561.39756999999997</v>
      </c>
      <c r="BK267">
        <v>0</v>
      </c>
      <c r="BL267">
        <v>2287</v>
      </c>
      <c r="BM267" s="4">
        <f t="shared" si="11"/>
        <v>0</v>
      </c>
      <c r="BN267" s="4" cm="1">
        <f t="array" ref="BN267">SUMPRODUCT(1-$AP$3:$BI$3,AP267:BI267,B267:U267)</f>
        <v>0</v>
      </c>
    </row>
    <row r="268" spans="1:66" x14ac:dyDescent="0.25">
      <c r="A268">
        <v>2288</v>
      </c>
      <c r="BJ268">
        <v>554.62656999999899</v>
      </c>
      <c r="BK268">
        <v>0</v>
      </c>
      <c r="BL268">
        <v>2288</v>
      </c>
      <c r="BM268" s="4">
        <f t="shared" si="11"/>
        <v>0</v>
      </c>
      <c r="BN268" s="4" cm="1">
        <f t="array" ref="BN268">SUMPRODUCT(1-$AP$3:$BI$3,AP268:BI268,B268:U268)</f>
        <v>0</v>
      </c>
    </row>
    <row r="269" spans="1:66" x14ac:dyDescent="0.25">
      <c r="A269">
        <v>2289</v>
      </c>
      <c r="BJ269">
        <v>550.64812999999901</v>
      </c>
      <c r="BK269">
        <v>0</v>
      </c>
      <c r="BL269">
        <v>2289</v>
      </c>
      <c r="BM269" s="4">
        <f t="shared" si="11"/>
        <v>0</v>
      </c>
      <c r="BN269" s="4" cm="1">
        <f t="array" ref="BN269">SUMPRODUCT(1-$AP$3:$BI$3,AP269:BI269,B269:U269)</f>
        <v>0</v>
      </c>
    </row>
    <row r="270" spans="1:66" x14ac:dyDescent="0.25">
      <c r="A270">
        <v>2290</v>
      </c>
      <c r="BJ270">
        <v>547.69533999999999</v>
      </c>
      <c r="BK270">
        <v>0</v>
      </c>
      <c r="BL270">
        <v>2290</v>
      </c>
      <c r="BM270" s="4">
        <f t="shared" si="11"/>
        <v>0</v>
      </c>
      <c r="BN270" s="4" cm="1">
        <f t="array" ref="BN270">SUMPRODUCT(1-$AP$3:$BI$3,AP270:BI270,B270:U270)</f>
        <v>0</v>
      </c>
    </row>
    <row r="271" spans="1:66" x14ac:dyDescent="0.25">
      <c r="A271">
        <v>2291</v>
      </c>
      <c r="BJ271">
        <v>545.50558999999998</v>
      </c>
      <c r="BK271">
        <v>0</v>
      </c>
      <c r="BL271">
        <v>2291</v>
      </c>
      <c r="BM271" s="4">
        <f t="shared" si="11"/>
        <v>0</v>
      </c>
      <c r="BN271" s="4" cm="1">
        <f t="array" ref="BN271">SUMPRODUCT(1-$AP$3:$BI$3,AP271:BI271,B271:U271)</f>
        <v>0</v>
      </c>
    </row>
    <row r="272" spans="1:66" x14ac:dyDescent="0.25">
      <c r="A272">
        <v>2292</v>
      </c>
      <c r="BJ272">
        <v>543.80877999999996</v>
      </c>
      <c r="BK272">
        <v>0</v>
      </c>
      <c r="BL272">
        <v>2292</v>
      </c>
      <c r="BM272" s="4">
        <f t="shared" si="11"/>
        <v>0</v>
      </c>
      <c r="BN272" s="4" cm="1">
        <f t="array" ref="BN272">SUMPRODUCT(1-$AP$3:$BI$3,AP272:BI272,B272:U272)</f>
        <v>0</v>
      </c>
    </row>
    <row r="273" spans="1:66" x14ac:dyDescent="0.25">
      <c r="A273">
        <v>2293</v>
      </c>
      <c r="BJ273">
        <v>541.71296999999902</v>
      </c>
      <c r="BK273">
        <v>0</v>
      </c>
      <c r="BL273">
        <v>2293</v>
      </c>
      <c r="BM273" s="4">
        <f t="shared" si="11"/>
        <v>0</v>
      </c>
      <c r="BN273" s="4" cm="1">
        <f t="array" ref="BN273">SUMPRODUCT(1-$AP$3:$BI$3,AP273:BI273,B273:U273)</f>
        <v>0</v>
      </c>
    </row>
    <row r="274" spans="1:66" x14ac:dyDescent="0.25">
      <c r="A274">
        <v>2294</v>
      </c>
      <c r="BJ274">
        <v>540.568569999999</v>
      </c>
      <c r="BK274">
        <v>0</v>
      </c>
      <c r="BL274">
        <v>2294</v>
      </c>
      <c r="BM274" s="4">
        <f t="shared" si="11"/>
        <v>0</v>
      </c>
      <c r="BN274" s="4" cm="1">
        <f t="array" ref="BN274">SUMPRODUCT(1-$AP$3:$BI$3,AP274:BI274,B274:U274)</f>
        <v>0</v>
      </c>
    </row>
    <row r="275" spans="1:66" x14ac:dyDescent="0.25">
      <c r="A275">
        <v>2295</v>
      </c>
      <c r="BJ275">
        <v>540.93518999999901</v>
      </c>
      <c r="BK275">
        <v>0</v>
      </c>
      <c r="BL275">
        <v>2295</v>
      </c>
      <c r="BM275" s="4">
        <f t="shared" si="11"/>
        <v>0</v>
      </c>
      <c r="BN275" s="4" cm="1">
        <f t="array" ref="BN275">SUMPRODUCT(1-$AP$3:$BI$3,AP275:BI275,B275:U275)</f>
        <v>0</v>
      </c>
    </row>
    <row r="276" spans="1:66" x14ac:dyDescent="0.25">
      <c r="A276">
        <v>2296</v>
      </c>
      <c r="BJ276">
        <v>541.71420999999896</v>
      </c>
      <c r="BK276">
        <v>0</v>
      </c>
      <c r="BL276">
        <v>2296</v>
      </c>
      <c r="BM276" s="4">
        <f t="shared" si="11"/>
        <v>0</v>
      </c>
      <c r="BN276" s="4" cm="1">
        <f t="array" ref="BN276">SUMPRODUCT(1-$AP$3:$BI$3,AP276:BI276,B276:U276)</f>
        <v>0</v>
      </c>
    </row>
    <row r="277" spans="1:66" x14ac:dyDescent="0.25">
      <c r="A277">
        <v>2297</v>
      </c>
      <c r="BJ277">
        <v>543.09496999999897</v>
      </c>
      <c r="BK277">
        <v>0</v>
      </c>
      <c r="BL277">
        <v>2297</v>
      </c>
      <c r="BM277" s="4">
        <f t="shared" si="11"/>
        <v>0</v>
      </c>
      <c r="BN277" s="4" cm="1">
        <f t="array" ref="BN277">SUMPRODUCT(1-$AP$3:$BI$3,AP277:BI277,B277:U277)</f>
        <v>0</v>
      </c>
    </row>
    <row r="278" spans="1:66" x14ac:dyDescent="0.25">
      <c r="A278">
        <v>2298</v>
      </c>
      <c r="BJ278">
        <v>544.90827999999897</v>
      </c>
      <c r="BK278">
        <v>0</v>
      </c>
      <c r="BL278">
        <v>2298</v>
      </c>
      <c r="BM278" s="4">
        <f t="shared" si="11"/>
        <v>0</v>
      </c>
      <c r="BN278" s="4" cm="1">
        <f t="array" ref="BN278">SUMPRODUCT(1-$AP$3:$BI$3,AP278:BI278,B278:U278)</f>
        <v>0</v>
      </c>
    </row>
    <row r="279" spans="1:66" x14ac:dyDescent="0.25">
      <c r="A279">
        <v>2299</v>
      </c>
      <c r="BJ279">
        <v>546.84398999999996</v>
      </c>
      <c r="BK279">
        <v>0</v>
      </c>
      <c r="BL279">
        <v>2299</v>
      </c>
      <c r="BM279" s="4">
        <f t="shared" si="11"/>
        <v>0</v>
      </c>
      <c r="BN279" s="4" cm="1">
        <f t="array" ref="BN279">SUMPRODUCT(1-$AP$3:$BI$3,AP279:BI279,B279:U279)</f>
        <v>0</v>
      </c>
    </row>
    <row r="280" spans="1:66" x14ac:dyDescent="0.25">
      <c r="A280">
        <v>2300</v>
      </c>
      <c r="BJ280">
        <v>552.62622999999996</v>
      </c>
      <c r="BK280">
        <v>0</v>
      </c>
      <c r="BL280">
        <v>2300</v>
      </c>
      <c r="BM280" s="4">
        <f t="shared" si="11"/>
        <v>0</v>
      </c>
      <c r="BN280" s="4" cm="1">
        <f t="array" ref="BN280">SUMPRODUCT(1-$AP$3:$BI$3,AP280:BI280,B280:U280)</f>
        <v>0</v>
      </c>
    </row>
    <row r="281" spans="1:66" x14ac:dyDescent="0.25">
      <c r="A281">
        <v>2301</v>
      </c>
      <c r="BJ281">
        <v>558.88602999999898</v>
      </c>
      <c r="BK281">
        <v>0</v>
      </c>
      <c r="BL281">
        <v>2301</v>
      </c>
      <c r="BM281" s="4">
        <f t="shared" si="11"/>
        <v>0</v>
      </c>
      <c r="BN281" s="4" cm="1">
        <f t="array" ref="BN281">SUMPRODUCT(1-$AP$3:$BI$3,AP281:BI281,B281:U281)</f>
        <v>0</v>
      </c>
    </row>
    <row r="282" spans="1:66" x14ac:dyDescent="0.25">
      <c r="A282">
        <v>2302</v>
      </c>
      <c r="BJ282">
        <v>565.99834999999996</v>
      </c>
      <c r="BK282">
        <v>0</v>
      </c>
      <c r="BL282">
        <v>2302</v>
      </c>
      <c r="BM282" s="4">
        <f t="shared" si="11"/>
        <v>0</v>
      </c>
      <c r="BN282" s="4" cm="1">
        <f t="array" ref="BN282">SUMPRODUCT(1-$AP$3:$BI$3,AP282:BI282,B282:U282)</f>
        <v>0</v>
      </c>
    </row>
    <row r="283" spans="1:66" x14ac:dyDescent="0.25">
      <c r="A283">
        <v>2303</v>
      </c>
      <c r="BJ283">
        <v>573.82976999999903</v>
      </c>
      <c r="BK283">
        <v>0</v>
      </c>
      <c r="BL283">
        <v>2303</v>
      </c>
      <c r="BM283" s="4">
        <f t="shared" si="11"/>
        <v>0</v>
      </c>
      <c r="BN283" s="4" cm="1">
        <f t="array" ref="BN283">SUMPRODUCT(1-$AP$3:$BI$3,AP283:BI283,B283:U283)</f>
        <v>0</v>
      </c>
    </row>
    <row r="284" spans="1:66" x14ac:dyDescent="0.25">
      <c r="A284">
        <v>2304</v>
      </c>
      <c r="BJ284">
        <v>582.20538999999997</v>
      </c>
      <c r="BK284">
        <v>0</v>
      </c>
      <c r="BL284">
        <v>2304</v>
      </c>
      <c r="BM284" s="4">
        <f t="shared" si="11"/>
        <v>0</v>
      </c>
      <c r="BN284" s="4" cm="1">
        <f t="array" ref="BN284">SUMPRODUCT(1-$AP$3:$BI$3,AP284:BI284,B284:U284)</f>
        <v>0</v>
      </c>
    </row>
    <row r="285" spans="1:66" x14ac:dyDescent="0.25">
      <c r="A285">
        <v>2305</v>
      </c>
      <c r="BJ285">
        <v>591.10014000000001</v>
      </c>
      <c r="BK285">
        <v>0</v>
      </c>
      <c r="BL285">
        <v>2305</v>
      </c>
      <c r="BM285" s="4">
        <f t="shared" si="11"/>
        <v>0</v>
      </c>
      <c r="BN285" s="4" cm="1">
        <f t="array" ref="BN285">SUMPRODUCT(1-$AP$3:$BI$3,AP285:BI285,B285:U285)</f>
        <v>0</v>
      </c>
    </row>
    <row r="286" spans="1:66" x14ac:dyDescent="0.25">
      <c r="A286">
        <v>2306</v>
      </c>
      <c r="BJ286">
        <v>600.81259</v>
      </c>
      <c r="BK286">
        <v>0</v>
      </c>
      <c r="BL286">
        <v>2306</v>
      </c>
      <c r="BM286" s="4">
        <f t="shared" si="11"/>
        <v>0</v>
      </c>
      <c r="BN286" s="4" cm="1">
        <f t="array" ref="BN286">SUMPRODUCT(1-$AP$3:$BI$3,AP286:BI286,B286:U286)</f>
        <v>0</v>
      </c>
    </row>
    <row r="287" spans="1:66" x14ac:dyDescent="0.25">
      <c r="A287">
        <v>2307</v>
      </c>
      <c r="BJ287">
        <v>611.08861000000002</v>
      </c>
      <c r="BK287">
        <v>0</v>
      </c>
      <c r="BL287">
        <v>2307</v>
      </c>
      <c r="BM287" s="4">
        <f t="shared" si="11"/>
        <v>0</v>
      </c>
      <c r="BN287" s="4" cm="1">
        <f t="array" ref="BN287">SUMPRODUCT(1-$AP$3:$BI$3,AP287:BI287,B287:U287)</f>
        <v>0</v>
      </c>
    </row>
    <row r="288" spans="1:66" x14ac:dyDescent="0.25">
      <c r="A288">
        <v>2308</v>
      </c>
      <c r="BJ288">
        <v>622.12611999999899</v>
      </c>
      <c r="BK288">
        <v>0</v>
      </c>
      <c r="BL288">
        <v>2308</v>
      </c>
      <c r="BM288" s="4">
        <f t="shared" si="11"/>
        <v>0</v>
      </c>
      <c r="BN288" s="4" cm="1">
        <f t="array" ref="BN288">SUMPRODUCT(1-$AP$3:$BI$3,AP288:BI288,B288:U288)</f>
        <v>0</v>
      </c>
    </row>
    <row r="289" spans="1:66" x14ac:dyDescent="0.25">
      <c r="A289">
        <v>2309</v>
      </c>
      <c r="BJ289">
        <v>633.63303999999903</v>
      </c>
      <c r="BK289">
        <v>0</v>
      </c>
      <c r="BL289">
        <v>2309</v>
      </c>
      <c r="BM289" s="4">
        <f t="shared" si="11"/>
        <v>0</v>
      </c>
      <c r="BN289" s="4" cm="1">
        <f t="array" ref="BN289">SUMPRODUCT(1-$AP$3:$BI$3,AP289:BI289,B289:U289)</f>
        <v>0</v>
      </c>
    </row>
    <row r="290" spans="1:66" x14ac:dyDescent="0.25">
      <c r="A290">
        <v>2310</v>
      </c>
      <c r="BJ290">
        <v>646.23577</v>
      </c>
      <c r="BK290">
        <v>0</v>
      </c>
      <c r="BL290">
        <v>2310</v>
      </c>
      <c r="BM290" s="4">
        <f t="shared" si="11"/>
        <v>0</v>
      </c>
      <c r="BN290" s="4" cm="1">
        <f t="array" ref="BN290">SUMPRODUCT(1-$AP$3:$BI$3,AP290:BI290,B290:U290)</f>
        <v>0</v>
      </c>
    </row>
    <row r="291" spans="1:66" x14ac:dyDescent="0.25">
      <c r="A291">
        <v>2311</v>
      </c>
      <c r="BJ291">
        <v>659.71056999999996</v>
      </c>
      <c r="BK291">
        <v>0</v>
      </c>
      <c r="BL291">
        <v>2311</v>
      </c>
      <c r="BM291" s="4">
        <f t="shared" si="11"/>
        <v>0</v>
      </c>
      <c r="BN291" s="4" cm="1">
        <f t="array" ref="BN291">SUMPRODUCT(1-$AP$3:$BI$3,AP291:BI291,B291:U291)</f>
        <v>0</v>
      </c>
    </row>
    <row r="292" spans="1:66" x14ac:dyDescent="0.25">
      <c r="A292">
        <v>2312</v>
      </c>
      <c r="BJ292">
        <v>673.82862999999998</v>
      </c>
      <c r="BK292">
        <v>0</v>
      </c>
      <c r="BL292">
        <v>2312</v>
      </c>
      <c r="BM292" s="4">
        <f t="shared" si="11"/>
        <v>0</v>
      </c>
      <c r="BN292" s="4" cm="1">
        <f t="array" ref="BN292">SUMPRODUCT(1-$AP$3:$BI$3,AP292:BI292,B292:U292)</f>
        <v>0</v>
      </c>
    </row>
    <row r="293" spans="1:66" x14ac:dyDescent="0.25">
      <c r="A293">
        <v>2313</v>
      </c>
      <c r="BJ293">
        <v>688.74702000000002</v>
      </c>
      <c r="BK293">
        <v>0</v>
      </c>
      <c r="BL293">
        <v>2313</v>
      </c>
      <c r="BM293" s="4">
        <f t="shared" si="11"/>
        <v>0</v>
      </c>
      <c r="BN293" s="4" cm="1">
        <f t="array" ref="BN293">SUMPRODUCT(1-$AP$3:$BI$3,AP293:BI293,B293:U293)</f>
        <v>0</v>
      </c>
    </row>
    <row r="294" spans="1:66" x14ac:dyDescent="0.25">
      <c r="A294">
        <v>2314</v>
      </c>
      <c r="BJ294">
        <v>704.08165999999903</v>
      </c>
      <c r="BK294">
        <v>0</v>
      </c>
      <c r="BL294">
        <v>2314</v>
      </c>
      <c r="BM294" s="4">
        <f t="shared" si="11"/>
        <v>0</v>
      </c>
      <c r="BN294" s="4" cm="1">
        <f t="array" ref="BN294">SUMPRODUCT(1-$AP$3:$BI$3,AP294:BI294,B294:U294)</f>
        <v>0</v>
      </c>
    </row>
    <row r="295" spans="1:66" x14ac:dyDescent="0.25">
      <c r="A295">
        <v>2315</v>
      </c>
      <c r="BJ295">
        <v>719.70697999999902</v>
      </c>
      <c r="BK295">
        <v>0</v>
      </c>
      <c r="BL295">
        <v>2315</v>
      </c>
      <c r="BM295" s="4">
        <f t="shared" si="11"/>
        <v>0</v>
      </c>
      <c r="BN295" s="4" cm="1">
        <f t="array" ref="BN295">SUMPRODUCT(1-$AP$3:$BI$3,AP295:BI295,B295:U295)</f>
        <v>0</v>
      </c>
    </row>
    <row r="296" spans="1:66" x14ac:dyDescent="0.25">
      <c r="A296">
        <v>2316</v>
      </c>
      <c r="BJ296">
        <v>736.05686999999898</v>
      </c>
      <c r="BK296">
        <v>0</v>
      </c>
      <c r="BL296">
        <v>2316</v>
      </c>
      <c r="BM296" s="4">
        <f t="shared" si="11"/>
        <v>0</v>
      </c>
      <c r="BN296" s="4" cm="1">
        <f t="array" ref="BN296">SUMPRODUCT(1-$AP$3:$BI$3,AP296:BI296,B296:U296)</f>
        <v>0</v>
      </c>
    </row>
    <row r="297" spans="1:66" x14ac:dyDescent="0.25">
      <c r="A297">
        <v>2317</v>
      </c>
      <c r="BJ297">
        <v>753.03411999999901</v>
      </c>
      <c r="BK297">
        <v>0</v>
      </c>
      <c r="BL297">
        <v>2317</v>
      </c>
      <c r="BM297" s="4">
        <f t="shared" si="11"/>
        <v>0</v>
      </c>
      <c r="BN297" s="4" cm="1">
        <f t="array" ref="BN297">SUMPRODUCT(1-$AP$3:$BI$3,AP297:BI297,B297:U297)</f>
        <v>0</v>
      </c>
    </row>
    <row r="298" spans="1:66" x14ac:dyDescent="0.25">
      <c r="A298">
        <v>2318</v>
      </c>
      <c r="BJ298">
        <v>770.40391</v>
      </c>
      <c r="BK298">
        <v>0</v>
      </c>
      <c r="BL298">
        <v>2318</v>
      </c>
      <c r="BM298" s="4">
        <f t="shared" si="11"/>
        <v>0</v>
      </c>
      <c r="BN298" s="4" cm="1">
        <f t="array" ref="BN298">SUMPRODUCT(1-$AP$3:$BI$3,AP298:BI298,B298:U298)</f>
        <v>0</v>
      </c>
    </row>
    <row r="299" spans="1:66" x14ac:dyDescent="0.25">
      <c r="A299">
        <v>2319</v>
      </c>
      <c r="BJ299">
        <v>787.90279999999996</v>
      </c>
      <c r="BK299">
        <v>0</v>
      </c>
      <c r="BL299">
        <v>2319</v>
      </c>
      <c r="BM299" s="4">
        <f t="shared" si="11"/>
        <v>0</v>
      </c>
      <c r="BN299" s="4" cm="1">
        <f t="array" ref="BN299">SUMPRODUCT(1-$AP$3:$BI$3,AP299:BI299,B299:U299)</f>
        <v>0</v>
      </c>
    </row>
    <row r="300" spans="1:66" x14ac:dyDescent="0.25">
      <c r="A300">
        <v>2320</v>
      </c>
      <c r="BJ300">
        <v>806.03366999999901</v>
      </c>
      <c r="BK300">
        <v>0</v>
      </c>
      <c r="BL300">
        <v>2320</v>
      </c>
      <c r="BM300" s="4">
        <f t="shared" si="11"/>
        <v>0</v>
      </c>
      <c r="BN300" s="4" cm="1">
        <f t="array" ref="BN300">SUMPRODUCT(1-$AP$3:$BI$3,AP300:BI300,B300:U300)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SMDAMAGE_soln_Figs3-5_after_dis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2025-02-04T19:22:19Z</dcterms:created>
  <dcterms:modified xsi:type="dcterms:W3CDTF">2025-02-12T01:50:05Z</dcterms:modified>
</cp:coreProperties>
</file>